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CONSEJO SECCIONAL 4T\"/>
    </mc:Choice>
  </mc:AlternateContent>
  <xr:revisionPtr revIDLastSave="0" documentId="8_{8A7875B5-352D-4D80-A03C-69B8B98D2ED2}" xr6:coauthVersionLast="36" xr6:coauthVersionMax="36" xr10:uidLastSave="{00000000-0000-0000-0000-000000000000}"/>
  <bookViews>
    <workbookView xWindow="0" yWindow="0" windowWidth="24000" windowHeight="8925" firstSheet="3" activeTab="16" xr2:uid="{00000000-000D-0000-FFFF-FFFF00000000}"/>
  </bookViews>
  <sheets>
    <sheet name="Presentacion " sheetId="10" r:id="rId1"/>
    <sheet name="Análisis Seccional" sheetId="22" r:id="rId2"/>
    <sheet name="Estrategias" sheetId="23" r:id="rId3"/>
    <sheet name="REORDENAMIENTO " sheetId="25" r:id="rId4"/>
    <sheet name="Instructivo" sheetId="3" r:id="rId5"/>
    <sheet name="Clasificación Riesgo" sheetId="4" state="hidden" r:id="rId6"/>
    <sheet name="Tabla probabilidad" sheetId="5" state="hidden" r:id="rId7"/>
    <sheet name="Tabla Impacto" sheetId="6" state="hidden" r:id="rId8"/>
    <sheet name="Tabla Valoración de Controles" sheetId="7" state="hidden" r:id="rId9"/>
    <sheet name="Matriz de Calor" sheetId="21" state="hidden" r:id="rId10"/>
    <sheet name="Hoja1" sheetId="13" state="hidden" r:id="rId11"/>
    <sheet name="LISTA" sheetId="2" state="hidden" r:id="rId12"/>
    <sheet name="Seguimiento l Trimestre " sheetId="28" r:id="rId13"/>
    <sheet name="Seguimiento ll Trimestre" sheetId="29" r:id="rId14"/>
    <sheet name="Seguimiento 2 Trimestre" sheetId="17" state="hidden" r:id="rId15"/>
    <sheet name="Seguimiento 3 Trimestre " sheetId="19" r:id="rId16"/>
    <sheet name="Seguimiento 4 Trimestre " sheetId="20" r:id="rId17"/>
  </sheets>
  <externalReferences>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9"/>
  <pivotCaches>
    <pivotCache cacheId="0"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5" i="20" l="1"/>
  <c r="N25" i="20"/>
  <c r="M25" i="20"/>
  <c r="L25" i="20"/>
  <c r="K25" i="20"/>
  <c r="J25" i="20"/>
  <c r="I25" i="20"/>
  <c r="H25" i="20"/>
  <c r="G25" i="20"/>
  <c r="F25" i="20"/>
  <c r="E25" i="20"/>
  <c r="D25" i="20"/>
  <c r="C25" i="20"/>
  <c r="B25" i="20"/>
  <c r="A25" i="20"/>
  <c r="N20" i="20"/>
  <c r="M20" i="20"/>
  <c r="L20" i="20"/>
  <c r="K20" i="20"/>
  <c r="J20" i="20"/>
  <c r="I20" i="20"/>
  <c r="H20" i="20"/>
  <c r="G20" i="20"/>
  <c r="F20" i="20"/>
  <c r="E20" i="20"/>
  <c r="D20" i="20"/>
  <c r="C20" i="20"/>
  <c r="B20" i="20"/>
  <c r="A20" i="20"/>
  <c r="O15" i="20"/>
  <c r="N15" i="20"/>
  <c r="M15" i="20"/>
  <c r="L15" i="20"/>
  <c r="K15" i="20"/>
  <c r="J15" i="20"/>
  <c r="I15" i="20"/>
  <c r="H15" i="20"/>
  <c r="G15" i="20"/>
  <c r="F15" i="20"/>
  <c r="E15" i="20"/>
  <c r="D15" i="20"/>
  <c r="C15" i="20"/>
  <c r="B15" i="20"/>
  <c r="A15" i="20"/>
  <c r="O10" i="20"/>
  <c r="N10" i="20"/>
  <c r="M10" i="20"/>
  <c r="L10" i="20"/>
  <c r="K10" i="20"/>
  <c r="J10" i="20"/>
  <c r="I10" i="20"/>
  <c r="H10" i="20"/>
  <c r="G10" i="20"/>
  <c r="F10" i="20"/>
  <c r="E10" i="20"/>
  <c r="D10" i="20"/>
  <c r="C10" i="20"/>
  <c r="B10" i="20"/>
  <c r="A10" i="20"/>
  <c r="D6" i="20"/>
  <c r="D5" i="20"/>
  <c r="D4" i="20"/>
  <c r="O25" i="19"/>
  <c r="N25" i="19"/>
  <c r="M25" i="19"/>
  <c r="L25" i="19"/>
  <c r="K25" i="19"/>
  <c r="J25" i="19"/>
  <c r="I25" i="19"/>
  <c r="H25" i="19"/>
  <c r="G25" i="19"/>
  <c r="F25" i="19"/>
  <c r="E25" i="19"/>
  <c r="D25" i="19"/>
  <c r="C25" i="19"/>
  <c r="B25" i="19"/>
  <c r="A25" i="19"/>
  <c r="N20" i="19"/>
  <c r="M20" i="19"/>
  <c r="L20" i="19"/>
  <c r="K20" i="19"/>
  <c r="J20" i="19"/>
  <c r="I20" i="19"/>
  <c r="H20" i="19"/>
  <c r="G20" i="19"/>
  <c r="F20" i="19"/>
  <c r="E20" i="19"/>
  <c r="D20" i="19"/>
  <c r="C20" i="19"/>
  <c r="B20" i="19"/>
  <c r="A20" i="19"/>
  <c r="O15" i="19"/>
  <c r="N15" i="19"/>
  <c r="M15" i="19"/>
  <c r="L15" i="19"/>
  <c r="K15" i="19"/>
  <c r="J15" i="19"/>
  <c r="I15" i="19"/>
  <c r="H15" i="19"/>
  <c r="G15" i="19"/>
  <c r="F15" i="19"/>
  <c r="E15" i="19"/>
  <c r="D15" i="19"/>
  <c r="C15" i="19"/>
  <c r="B15" i="19"/>
  <c r="A15" i="19"/>
  <c r="O10" i="19"/>
  <c r="N10" i="19"/>
  <c r="M10" i="19"/>
  <c r="L10" i="19"/>
  <c r="K10" i="19"/>
  <c r="J10" i="19"/>
  <c r="I10" i="19"/>
  <c r="H10" i="19"/>
  <c r="G10" i="19"/>
  <c r="F10" i="19"/>
  <c r="E10" i="19"/>
  <c r="D10" i="19"/>
  <c r="C10" i="19"/>
  <c r="B10" i="19"/>
  <c r="A10" i="19"/>
  <c r="D6" i="19"/>
  <c r="D5" i="19"/>
  <c r="D4" i="19"/>
  <c r="T12" i="25" l="1"/>
  <c r="Q12" i="25"/>
  <c r="T14" i="25"/>
  <c r="Q14" i="25"/>
  <c r="Q13" i="25"/>
  <c r="T30" i="25"/>
  <c r="Q30" i="25"/>
  <c r="T29" i="25"/>
  <c r="Q29" i="25"/>
  <c r="T24" i="25"/>
  <c r="Q24" i="25"/>
  <c r="T19" i="25"/>
  <c r="Q19" i="25"/>
  <c r="T13" i="25"/>
  <c r="K10" i="29" l="1"/>
  <c r="O25" i="29" l="1"/>
  <c r="N25" i="29"/>
  <c r="M25" i="29"/>
  <c r="L25" i="29"/>
  <c r="K25" i="29"/>
  <c r="J25" i="29"/>
  <c r="I25" i="29"/>
  <c r="H25" i="29"/>
  <c r="G25" i="29"/>
  <c r="F25" i="29"/>
  <c r="E25" i="29"/>
  <c r="D25" i="29"/>
  <c r="C25" i="29"/>
  <c r="B25" i="29"/>
  <c r="A25" i="29"/>
  <c r="N20" i="29"/>
  <c r="M20" i="29"/>
  <c r="L20" i="29"/>
  <c r="K20" i="29"/>
  <c r="J20" i="29"/>
  <c r="I20" i="29"/>
  <c r="H20" i="29"/>
  <c r="G20" i="29"/>
  <c r="F20" i="29"/>
  <c r="E20" i="29"/>
  <c r="D20" i="29"/>
  <c r="C20" i="29"/>
  <c r="B20" i="29"/>
  <c r="A20" i="29"/>
  <c r="O15" i="29"/>
  <c r="N15" i="29"/>
  <c r="M15" i="29"/>
  <c r="L15" i="29"/>
  <c r="K15" i="29"/>
  <c r="J15" i="29"/>
  <c r="I15" i="29"/>
  <c r="H15" i="29"/>
  <c r="G15" i="29"/>
  <c r="F15" i="29"/>
  <c r="E15" i="29"/>
  <c r="D15" i="29"/>
  <c r="C15" i="29"/>
  <c r="B15" i="29"/>
  <c r="A15" i="29"/>
  <c r="O10" i="29"/>
  <c r="N10" i="29"/>
  <c r="M10" i="29"/>
  <c r="L10" i="29"/>
  <c r="J10" i="29"/>
  <c r="I10" i="29"/>
  <c r="H10" i="29"/>
  <c r="G10" i="29"/>
  <c r="F10" i="29"/>
  <c r="E10" i="29"/>
  <c r="D10" i="29"/>
  <c r="C10" i="29"/>
  <c r="B10" i="29"/>
  <c r="A10" i="29"/>
  <c r="D6" i="29"/>
  <c r="D5" i="29"/>
  <c r="D4" i="29"/>
  <c r="O15" i="28" l="1"/>
  <c r="O10" i="28"/>
  <c r="O25" i="17" l="1"/>
  <c r="N25" i="17"/>
  <c r="M25" i="17"/>
  <c r="L25" i="17"/>
  <c r="K25" i="17"/>
  <c r="J25" i="17"/>
  <c r="I25" i="17"/>
  <c r="H25" i="17"/>
  <c r="G25" i="17"/>
  <c r="F25" i="17"/>
  <c r="E25" i="17"/>
  <c r="D25" i="17"/>
  <c r="C25" i="17"/>
  <c r="B25" i="17"/>
  <c r="A25" i="17"/>
  <c r="O20" i="17"/>
  <c r="N20" i="17"/>
  <c r="M20" i="17"/>
  <c r="L20" i="17"/>
  <c r="K20" i="17"/>
  <c r="J20" i="17"/>
  <c r="I20" i="17"/>
  <c r="H20" i="17"/>
  <c r="G20" i="17"/>
  <c r="F20" i="17"/>
  <c r="E20" i="17"/>
  <c r="D20" i="17"/>
  <c r="C20" i="17"/>
  <c r="B20" i="17"/>
  <c r="A20" i="17"/>
  <c r="O15" i="17"/>
  <c r="N15" i="17"/>
  <c r="M15" i="17"/>
  <c r="L15" i="17"/>
  <c r="K15" i="17"/>
  <c r="J15" i="17"/>
  <c r="I15" i="17"/>
  <c r="H15" i="17"/>
  <c r="G15" i="17"/>
  <c r="F15" i="17"/>
  <c r="E15" i="17"/>
  <c r="D15" i="17"/>
  <c r="C15" i="17"/>
  <c r="B15" i="17"/>
  <c r="A15" i="17"/>
  <c r="O10" i="17"/>
  <c r="N10" i="17"/>
  <c r="M10" i="17"/>
  <c r="L10" i="17"/>
  <c r="K10" i="17"/>
  <c r="J10" i="17"/>
  <c r="I10" i="17"/>
  <c r="H10" i="17"/>
  <c r="G10" i="17"/>
  <c r="F10" i="17"/>
  <c r="E10" i="17"/>
  <c r="D10" i="17"/>
  <c r="C10" i="17"/>
  <c r="B10" i="17"/>
  <c r="A10" i="17"/>
  <c r="D6" i="17"/>
  <c r="D5" i="17"/>
  <c r="D4" i="17"/>
  <c r="O25" i="28"/>
  <c r="N25" i="28"/>
  <c r="M25" i="28"/>
  <c r="L25" i="28"/>
  <c r="K25" i="28"/>
  <c r="J25" i="28"/>
  <c r="I25" i="28"/>
  <c r="H25" i="28"/>
  <c r="G25" i="28"/>
  <c r="F25" i="28"/>
  <c r="E25" i="28"/>
  <c r="D25" i="28"/>
  <c r="C25" i="28"/>
  <c r="B25" i="28"/>
  <c r="A25" i="28"/>
  <c r="N20" i="28"/>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N10" i="28"/>
  <c r="M10" i="28"/>
  <c r="L10" i="28"/>
  <c r="K10" i="28"/>
  <c r="J10" i="28"/>
  <c r="I10" i="28"/>
  <c r="H10" i="28"/>
  <c r="G10" i="28"/>
  <c r="F10" i="28"/>
  <c r="E10" i="28"/>
  <c r="D10" i="28"/>
  <c r="C10" i="28"/>
  <c r="B10" i="28"/>
  <c r="A10" i="28"/>
  <c r="D6" i="28"/>
  <c r="D5" i="28"/>
  <c r="D4" i="28"/>
  <c r="Z30" i="25"/>
  <c r="Y30" i="25" s="1"/>
  <c r="AD30" i="25"/>
  <c r="AC30" i="25" s="1"/>
  <c r="T28" i="25"/>
  <c r="Q28" i="25"/>
  <c r="T27" i="25"/>
  <c r="Q27" i="25"/>
  <c r="T26" i="25"/>
  <c r="Q26" i="25"/>
  <c r="T25" i="25"/>
  <c r="Q25" i="25"/>
  <c r="M25" i="25"/>
  <c r="L25" i="25"/>
  <c r="J25" i="25"/>
  <c r="I25" i="25"/>
  <c r="X24" i="25"/>
  <c r="T23" i="25"/>
  <c r="Z23" i="25" s="1"/>
  <c r="Y23" i="25" s="1"/>
  <c r="Q23" i="25"/>
  <c r="T22" i="25"/>
  <c r="Q22" i="25"/>
  <c r="T21" i="25"/>
  <c r="Q21" i="25"/>
  <c r="T20" i="25"/>
  <c r="Q20" i="25"/>
  <c r="M20" i="25"/>
  <c r="L20" i="25"/>
  <c r="J20" i="25"/>
  <c r="Z24" i="25" s="1"/>
  <c r="Y24" i="25" s="1"/>
  <c r="I20" i="25"/>
  <c r="AD19" i="25"/>
  <c r="AC19" i="25" s="1"/>
  <c r="X19" i="25"/>
  <c r="T18" i="25"/>
  <c r="Q18" i="25"/>
  <c r="AD18" i="25" s="1"/>
  <c r="AC18" i="25" s="1"/>
  <c r="T17" i="25"/>
  <c r="Q17" i="25"/>
  <c r="T16" i="25"/>
  <c r="Q16" i="25"/>
  <c r="T15" i="25"/>
  <c r="Q15" i="25"/>
  <c r="M15" i="25"/>
  <c r="L15" i="25"/>
  <c r="J15" i="25"/>
  <c r="I15" i="25"/>
  <c r="T11" i="25"/>
  <c r="Q11" i="25"/>
  <c r="T10" i="25"/>
  <c r="Q10" i="25"/>
  <c r="M10" i="25"/>
  <c r="L10" i="25"/>
  <c r="J10" i="25"/>
  <c r="I10" i="25"/>
  <c r="X21" i="25" l="1"/>
  <c r="Z26" i="25"/>
  <c r="Y26" i="25" s="1"/>
  <c r="AD11" i="25"/>
  <c r="AC11" i="25" s="1"/>
  <c r="AD21" i="25"/>
  <c r="AC21" i="25" s="1"/>
  <c r="X20" i="25"/>
  <c r="Z27" i="25"/>
  <c r="Y27" i="25" s="1"/>
  <c r="AD23" i="25"/>
  <c r="AC23" i="25" s="1"/>
  <c r="AD14" i="25"/>
  <c r="AC14" i="25" s="1"/>
  <c r="Z11" i="25"/>
  <c r="Y11" i="25" s="1"/>
  <c r="AD22" i="25"/>
  <c r="AC22" i="25" s="1"/>
  <c r="AD28" i="25"/>
  <c r="AC28" i="25" s="1"/>
  <c r="N15" i="25"/>
  <c r="X15" i="25"/>
  <c r="N25" i="25"/>
  <c r="AD25" i="25"/>
  <c r="X27" i="25"/>
  <c r="X10" i="25"/>
  <c r="AD17" i="25"/>
  <c r="AC17" i="25" s="1"/>
  <c r="X25" i="25"/>
  <c r="AD27" i="25"/>
  <c r="AC27" i="25" s="1"/>
  <c r="Z28" i="25"/>
  <c r="Y28" i="25" s="1"/>
  <c r="X11" i="25"/>
  <c r="Z14" i="25"/>
  <c r="Y14" i="25" s="1"/>
  <c r="Z18" i="25"/>
  <c r="Y18" i="25" s="1"/>
  <c r="N20" i="25"/>
  <c r="AD20" i="25"/>
  <c r="AC20" i="25" s="1"/>
  <c r="N10" i="25"/>
  <c r="AD10" i="25"/>
  <c r="AC10" i="25" s="1"/>
  <c r="AD16" i="25"/>
  <c r="AC16" i="25" s="1"/>
  <c r="Z17" i="25"/>
  <c r="Y17" i="25" s="1"/>
  <c r="Z22" i="25"/>
  <c r="Y22" i="25" s="1"/>
  <c r="AD26" i="25"/>
  <c r="AC26" i="25" s="1"/>
  <c r="X26" i="25"/>
  <c r="AC25" i="25"/>
  <c r="Z15" i="25"/>
  <c r="AD15" i="25"/>
  <c r="Z16" i="25"/>
  <c r="Y16" i="25" s="1"/>
  <c r="AD24" i="25"/>
  <c r="AC24" i="25" s="1"/>
  <c r="Z10" i="25"/>
  <c r="X17" i="25"/>
  <c r="Z19" i="25"/>
  <c r="Y19" i="25" s="1"/>
  <c r="Z20" i="25"/>
  <c r="Z21" i="25"/>
  <c r="Y21" i="25" s="1"/>
  <c r="X23" i="25"/>
  <c r="X30" i="25"/>
  <c r="X18" i="25"/>
  <c r="X14" i="25"/>
  <c r="X16" i="25"/>
  <c r="X22" i="25"/>
  <c r="Z25" i="25"/>
  <c r="X28" i="25"/>
  <c r="AF10" i="25" l="1"/>
  <c r="AE10" i="25" s="1"/>
  <c r="AB10" i="25"/>
  <c r="AA10" i="25" s="1"/>
  <c r="AF25" i="25"/>
  <c r="AE25" i="25" s="1"/>
  <c r="Y25" i="25"/>
  <c r="AB25" i="25"/>
  <c r="AA25" i="25" s="1"/>
  <c r="Y10" i="25"/>
  <c r="AF20" i="25"/>
  <c r="AE20" i="25" s="1"/>
  <c r="Y20" i="25"/>
  <c r="AB20" i="25"/>
  <c r="AA20" i="25" s="1"/>
  <c r="AF15" i="25"/>
  <c r="AE15" i="25" s="1"/>
  <c r="AC15" i="25"/>
  <c r="AB15" i="25"/>
  <c r="AA15" i="25" s="1"/>
  <c r="Y15" i="25"/>
  <c r="AG10" i="25" l="1"/>
  <c r="AG25" i="25"/>
  <c r="AG20" i="25"/>
  <c r="AG15" i="25"/>
  <c r="B249" i="6" l="1" a="1"/>
  <c r="B249" i="6" l="1"/>
  <c r="G238" i="6"/>
  <c r="B251" i="6" l="1"/>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<sst xmlns="http://schemas.openxmlformats.org/spreadsheetml/2006/main" count="2518" uniqueCount="427">
  <si>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</si>
  <si>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</si>
  <si>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</si>
  <si>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</si>
  <si>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</si>
  <si>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</si>
  <si>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</si>
  <si>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</si>
  <si>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</si>
  <si>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</si>
  <si>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</si>
  <si>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</si>
  <si>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</si>
  <si>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</si>
  <si>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</si>
  <si>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</si>
  <si>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</si>
  <si>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</si>
  <si>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</si>
  <si>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</si>
  <si>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</si>
  <si>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</si>
  <si>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</si>
  <si>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</si>
  <si>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</si>
  <si>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</si>
  <si>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</si>
  <si>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</si>
  <si>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</si>
  <si>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</si>
  <si>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</si>
  <si>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</si>
  <si>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</si>
  <si>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</si>
  <si>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</si>
  <si>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</si>
  <si>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</si>
  <si>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</si>
  <si>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</si>
  <si>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</si>
  <si>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</si>
  <si>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</si>
  <si>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</si>
  <si>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</si>
  <si>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</si>
  <si>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</si>
  <si>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</si>
  <si>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</si>
  <si>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</si>
  <si>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</si>
  <si>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</si>
  <si>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</si>
  <si>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</si>
  <si>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</si>
  <si>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</si>
  <si>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</si>
  <si>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</si>
  <si>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</si>
  <si>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</si>
  <si>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</si>
  <si>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</si>
  <si>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</si>
  <si>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</si>
  <si>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</si>
  <si>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</si>
  <si>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</si>
  <si>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</si>
  <si>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</si>
  <si>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</si>
  <si>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</si>
  <si>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</si>
  <si>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</si>
  <si>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</si>
  <si>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</si>
  <si>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</si>
  <si>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</si>
  <si>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</si>
  <si>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</si>
  <si>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</si>
  <si>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</si>
  <si>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</si>
  <si>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</si>
  <si>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</si>
  <si>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</si>
  <si>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</si>
  <si>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</si>
  <si>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</si>
  <si>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</si>
  <si>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</si>
  <si>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</si>
  <si>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</si>
  <si>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</si>
  <si>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</si>
  <si>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</si>
  <si>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</si>
  <si>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</si>
  <si>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</si>
  <si>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</si>
  <si>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</si>
  <si>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</si>
  <si>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</si>
  <si>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</si>
  <si>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</si>
  <si>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</si>
  <si>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</si>
  <si>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</si>
  <si>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</si>
  <si>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</si>
  <si>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</si>
  <si>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</si>
  <si>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</si>
  <si>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</si>
  <si>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</si>
  <si>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</si>
  <si>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</si>
  <si>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</si>
  <si>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</si>
  <si>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</si>
  <si>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</si>
  <si>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</si>
  <si>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</si>
  <si>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</si>
  <si>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</si>
  <si>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</si>
  <si>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</si>
  <si>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</si>
  <si>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</si>
  <si>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</si>
  <si>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</si>
  <si>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</si>
  <si>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</si>
  <si>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</si>
  <si>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</si>
  <si>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</si>
  <si>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</si>
  <si>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</si>
  <si>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</si>
  <si>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</si>
  <si>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</si>
  <si>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</si>
  <si>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</si>
  <si>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</si>
  <si>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</si>
  <si>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</si>
  <si>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</si>
  <si>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</si>
  <si>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</si>
  <si>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</si>
  <si>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</si>
  <si>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</si>
  <si>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</si>
  <si>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</si>
  <si>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</si>
  <si>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</si>
  <si>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</si>
  <si>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</si>
  <si>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</si>
  <si>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</si>
  <si>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</si>
  <si>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</si>
  <si>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</si>
  <si>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</si>
  <si>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</si>
  <si>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</si>
  <si>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</si>
  <si>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</si>
  <si>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</si>
  <si>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</si>
  <si>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</si>
  <si>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</si>
  <si>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</si>
  <si>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</si>
  <si>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</si>
  <si>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</si>
  <si>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</si>
  <si>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</si>
  <si>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</si>
  <si>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</si>
  <si>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</si>
  <si>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</si>
  <si>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</si>
  <si>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</si>
  <si>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</si>
  <si>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</si>
  <si>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</si>
  <si>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</si>
  <si>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</si>
  <si>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 xml:space="preserve">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</si>
  <si>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</si>
  <si>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</si>
  <si>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</si>
  <si>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</si>
  <si>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</si>
  <si>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</si>
  <si>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</si>
  <si>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</si>
  <si>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</si>
  <si>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</si>
  <si>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</si>
  <si>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</si>
  <si>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</si>
  <si>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</si>
  <si>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</si>
  <si>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</si>
  <si>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</si>
  <si>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</si>
  <si>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</si>
  <si>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</si>
  <si>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</si>
  <si>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</si>
  <si>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</si>
  <si>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</si>
  <si>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</si>
  <si>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</si>
  <si>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</si>
  <si>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</si>
  <si>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</si>
  <si>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</si>
  <si>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</si>
  <si>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</si>
  <si>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</si>
  <si>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</si>
  <si>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</si>
  <si>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</si>
  <si>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</si>
  <si>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</si>
  <si>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</si>
  <si>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</si>
  <si>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</si>
  <si>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</si>
  <si>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</si>
  <si>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</si>
  <si>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</si>
  <si>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</si>
  <si>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</si>
  <si>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</si>
  <si>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</si>
  <si>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</si>
  <si>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</si>
  <si>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</si>
  <si>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</si>
  <si>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</si>
  <si>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</si>
  <si>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</si>
  <si>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</si>
  <si>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</si>
  <si>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</si>
  <si>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</si>
  <si>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</si>
  <si>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</si>
  <si>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</si>
  <si>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</si>
  <si>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</si>
  <si>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</si>
  <si>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</si>
  <si>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</si>
  <si>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</si>
  <si>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</si>
  <si>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</si>
  <si>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</si>
  <si>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</si>
  <si>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</si>
  <si>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</si>
  <si>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</si>
  <si>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</si>
  <si>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</si>
  <si>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</si>
  <si>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</si>
  <si>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</si>
  <si>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</si>
  <si>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</si>
  <si>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</si>
  <si>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</si>
  <si>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</si>
  <si>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</si>
  <si>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</si>
  <si>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</si>
  <si>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</si>
  <si>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</si>
  <si>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</si>
  <si>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</si>
  <si>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</si>
  <si>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</si>
  <si>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</si>
  <si>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</si>
  <si>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</si>
  <si>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</si>
  <si>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</si>
  <si>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</si>
  <si>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</si>
  <si>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</si>
  <si>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</si>
  <si>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</si>
  <si>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</si>
  <si>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</si>
  <si>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</si>
  <si>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</si>
  <si>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</si>
  <si>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</si>
  <si>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</si>
  <si>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</si>
  <si>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</si>
  <si>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</si>
  <si>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</si>
  <si>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</si>
  <si>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</si>
  <si>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</si>
  <si>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</si>
  <si>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</si>
  <si>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</si>
  <si>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</si>
  <si>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</si>
  <si>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</si>
  <si>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</si>
  <si>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</si>
  <si>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</si>
  <si>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</si>
  <si>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</si>
  <si>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</si>
  <si>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</si>
  <si>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</si>
  <si>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</si>
  <si>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</si>
  <si>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</si>
  <si>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</si>
  <si>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</si>
  <si>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</si>
  <si>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</si>
  <si>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</si>
  <si>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</si>
  <si>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</si>
  <si>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</si>
  <si>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</si>
  <si>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</si>
  <si>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</si>
  <si>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</si>
  <si>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</si>
  <si>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</si>
  <si>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</si>
  <si>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</si>
  <si>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</si>
  <si>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</si>
  <si>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</si>
  <si>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</si>
  <si>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</si>
  <si>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</si>
  <si>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</si>
  <si>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</si>
  <si>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</si>
  <si>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</si>
  <si>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</si>
  <si>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</si>
  <si>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</si>
  <si>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</si>
  <si>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</si>
  <si>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</si>
  <si>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</si>
  <si>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</si>
  <si>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</si>
  <si>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</si>
  <si>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</si>
  <si>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</si>
  <si>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</si>
  <si>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</si>
  <si>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</si>
  <si>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</si>
  <si>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</si>
  <si>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</si>
  <si>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</si>
  <si>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</si>
  <si>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</si>
  <si>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DEL META</t>
  </si>
  <si>
    <t xml:space="preserve">Mag. LORENA GOMEZ ROA </t>
  </si>
  <si>
    <t>Reordenamiento Judicial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</si>
  <si>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</si>
  <si>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Nivel Seccional</t>
  </si>
  <si>
    <t xml:space="preserve">Descripción del Riesgo
POSIBILIDAD DE + Impacto para la entidad + Causa Raíz </t>
  </si>
  <si>
    <t>Demora</t>
  </si>
  <si>
    <t>1. Reporte extemporáneo de la información estadística. 
2. Congestión de los asuntos a cargo de la Sala Seccional. 
3. Falta de seguimiento a los reportes estadísticos. 
4. Desconocimiento de las necesidades de los despachos judiciales</t>
  </si>
  <si>
    <t>Demora para presentar propuestas de reordenamiento judicial o descongestión de los despachos judiciales.</t>
  </si>
  <si>
    <t>Inexactitud</t>
  </si>
  <si>
    <t>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t>
  </si>
  <si>
    <t>Presentar una propuesta de reordenamiento o de descongestión judicial con datos o estimaciones equivocadas o incompletas</t>
  </si>
  <si>
    <t>1. Mapa judicial actualizado</t>
  </si>
  <si>
    <t>2. Seguimiento a las medidas de descongestión.</t>
  </si>
  <si>
    <t>3. Verificar la información estadística antes de presentar la propuesta.</t>
  </si>
  <si>
    <t xml:space="preserve">Interrupción o demora en el Servicio Público de Administrar Justicia. </t>
  </si>
  <si>
    <t xml:space="preserve">3, Verificacion de las estadistica reportada en el Sistema SIERJU. </t>
  </si>
  <si>
    <t>Corrupción y soborno.</t>
  </si>
  <si>
    <t xml:space="preserve">1, Alteracion de la informacion estadistica. 
2, Manipulación de los datos reportados en el Sistema SIERJU. 
3, Toma de medidas de Reordenamiento ineficaces. 
4, Desinteres de los Funcionarios por suministrar informacion real. </t>
  </si>
  <si>
    <t xml:space="preserve">Carencia de transparencia, etica y valores que generan Alteración o falsificación de la información reportada para la toma de decisiones. Toma de deciciones sin contar con los insumos reales, sin previa verificacion. </t>
  </si>
  <si>
    <t>3, Hacer estudios previos referentes al incremento de la demanda de Jusiticia.</t>
  </si>
  <si>
    <r>
      <rPr>
        <sz val="11"/>
        <rFont val="Calibri"/>
        <family val="2"/>
        <scheme val="minor"/>
      </rPr>
      <t>Posibilidad</t>
    </r>
    <r>
      <rPr>
        <sz val="11"/>
        <color theme="1"/>
        <rFont val="Calibri"/>
        <family val="2"/>
        <scheme val="minor"/>
      </rPr>
      <t xml:space="preserve"> de Afectación en la Prestación del Servicio de Justicia debido a la Demora para presentar propuestas de reordenamiento judicial o descongestión de los despachos judiciales.</t>
    </r>
  </si>
  <si>
    <t xml:space="preserve">3. Recopilacion de necesidades presentados por los despachos judiciales </t>
  </si>
  <si>
    <t xml:space="preserve">resultado </t>
  </si>
  <si>
    <r>
      <rPr>
        <sz val="11"/>
        <rFont val="Calibri"/>
        <family val="2"/>
        <scheme val="minor"/>
      </rPr>
      <t>Posibilidad</t>
    </r>
    <r>
      <rPr>
        <sz val="11"/>
        <color rgb="FFFF0000"/>
        <rFont val="Calibri"/>
        <family val="2"/>
        <scheme val="minor"/>
      </rPr>
      <t xml:space="preserve"> </t>
    </r>
    <r>
      <rPr>
        <sz val="11"/>
        <color theme="1"/>
        <rFont val="Calibri"/>
        <family val="2"/>
        <scheme val="minor"/>
      </rPr>
      <t>de Afectación en la reputación debido a la presentación de una propuesta de reordenamiento o de descongestión judicial con datos o estimaciones equivocadas o incompletas</t>
    </r>
  </si>
  <si>
    <r>
      <rPr>
        <b/>
        <sz val="11"/>
        <rFont val="Calibri"/>
        <family val="2"/>
        <scheme val="minor"/>
      </rPr>
      <t xml:space="preserve">1. Paros que afecten la prestación del servicio.  </t>
    </r>
    <r>
      <rPr>
        <sz val="11"/>
        <rFont val="Calibri"/>
        <family val="2"/>
        <scheme val="minor"/>
      </rPr>
      <t xml:space="preserve">
2. Huelgas, protestas ciudadana
3. Disturbios o hechos violentos
4.Pandemia
5.Emergencias Ambientales</t>
    </r>
  </si>
  <si>
    <t>2, Modificacion de la informacion estadistica previa autorizacion del CSJMET</t>
  </si>
  <si>
    <t xml:space="preserve">Atendiendo al manejo que se le ha dado a este riesgo  no se ha materializado  el riesgo </t>
  </si>
  <si>
    <t xml:space="preserve">REORDENAMIENTO JUDICIAL </t>
  </si>
  <si>
    <t>31 DE MAYO DE 2022</t>
  </si>
  <si>
    <t xml:space="preserve">Revison continua </t>
  </si>
  <si>
    <t>SEGUIMIENTO MATRIZ DE RIESGOS SIGCMA ll TRIMESTRE</t>
  </si>
  <si>
    <t xml:space="preserve">1. visitas generales y reuniones periódicas con los servidores judiciales (Población objeto de estudio) </t>
  </si>
  <si>
    <t>Identificadas las necesidades se procede a incluírlas en el plan seccional de reordenamiento.  Detectada una mora en la información estadística se requerirá de forma inmediata al Despacho en el que reposan los datos para que proceda a suministrarlos y a realizar la compulsa de copias por incumplimiento reiterativo</t>
  </si>
  <si>
    <t xml:space="preserve">4. Analizar requerimientos y solicitudes de los diferentes despachos judiciales . </t>
  </si>
  <si>
    <t>5. Verificación, seguimiento y control de la información estadística reportada por los servidores judiciales en el SIERJU</t>
  </si>
  <si>
    <t>2. Verificación, seguimiento y control de la información estadística reportada por los servidores judiciales en el SIERJU</t>
  </si>
  <si>
    <r>
      <t xml:space="preserve">Al detectar una inexactitud en la información se requerira de forma inmediata al Despacho en el que reposan los datos para que proceda a su correción, adición o anulación de datos. Jornadas de Capacitación en SIERJU, tanto </t>
    </r>
    <r>
      <rPr>
        <i/>
        <sz val="10"/>
        <color theme="1"/>
        <rFont val="Calibri"/>
        <family val="2"/>
        <scheme val="minor"/>
      </rPr>
      <t>in situ</t>
    </r>
    <r>
      <rPr>
        <sz val="10"/>
        <color theme="1"/>
        <rFont val="Calibri"/>
        <family val="2"/>
        <scheme val="minor"/>
      </rPr>
      <t xml:space="preserve"> en las visita, como presencial y virtual.</t>
    </r>
  </si>
  <si>
    <t xml:space="preserve">Cada vez que se  requiera </t>
  </si>
  <si>
    <t xml:space="preserve">2. Recopilación de necesidades presentadas por los despachos. </t>
  </si>
  <si>
    <t>1. Entrevista con los Despachos Judiciales para verificar las necesidades en tiempo real</t>
  </si>
  <si>
    <t>4, Consulta y/o verificacion de las plantas de personal actual.</t>
  </si>
  <si>
    <t>5. Capacitaciones virtuales y presenciales sobre Tics</t>
  </si>
  <si>
    <r>
      <t xml:space="preserve">Se recopila la información a través de las visitas generales,  asi como a través de las tecnologíaqs de la informaciuón, como las redes sociales,  correos electrónicos, watsapp, etc;  Capacitaciones </t>
    </r>
    <r>
      <rPr>
        <i/>
        <sz val="11"/>
        <color theme="1"/>
        <rFont val="Calibri"/>
        <family val="2"/>
        <scheme val="minor"/>
      </rPr>
      <t xml:space="preserve">in situ </t>
    </r>
    <r>
      <rPr>
        <sz val="11"/>
        <color theme="1"/>
        <rFont val="Calibri"/>
        <family val="2"/>
        <scheme val="minor"/>
      </rPr>
      <t>y virtuales para el adecuado aprovechamiento y manejo de la información y se verifica el adecuado diligenciamiento del SIERJU</t>
    </r>
  </si>
  <si>
    <t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t>
  </si>
  <si>
    <t>1, Verificacion del cumplimiento de las normas de carrera judicial</t>
  </si>
  <si>
    <t xml:space="preserve">4. Control, verificación y capacitación sobre la importancia de la veracidad en la in formación estadística </t>
  </si>
  <si>
    <t>5.</t>
  </si>
  <si>
    <t>6.</t>
  </si>
  <si>
    <t>5. Difución y socialización sobre temas relevantes según la especialidad.</t>
  </si>
  <si>
    <t xml:space="preserve">6. Publicidad de las actuaciones de la seccional </t>
  </si>
  <si>
    <r>
      <t xml:space="preserve">A traves de las visitas generales se contrastan los datos recogidos en las mismas con los informes que se reportan en la plataforma SIERJU por cada uno de los despachos Judiciales. Al interior del CSJM , la suscripción por parte de todos lois servidores del compromiso de confidencialidad; se realiza publicación permamente de las decisiones e informes del CSJM
</t>
    </r>
    <r>
      <rPr>
        <sz val="11"/>
        <color rgb="FFFF0000"/>
        <rFont val="Calibri"/>
        <family val="2"/>
        <scheme val="minor"/>
      </rPr>
      <t>Acudir a fuentes oficiales de información demografica.</t>
    </r>
  </si>
  <si>
    <t xml:space="preserve">5. </t>
  </si>
  <si>
    <t>4. Reuniones con Organizaciones del sector, para establecer las necesidades de fortalecimiento</t>
  </si>
  <si>
    <t>5. Reuniones con los servidores para establecer las necesidades en su especialidad y categoría</t>
  </si>
  <si>
    <t>ANÁLISIS DEL RESULTADO FINAL 
2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</si>
</sst>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rgb="FF00000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11"/>
      <color rgb="FFF2F2F2"/>
      <name val="Arial"/>
      <family val="2"/>
    </font>
    <font>
      <b/>
      <sz val="11"/>
      <color rgb="FF000000"/>
      <name val="Arial"/>
      <family val="2"/>
    </font>
    <font>
      <sz val="11"/>
      <name val="Arial"/>
      <family val="2"/>
    </font>
    <font>
      <b/>
      <sz val="11"/>
      <name val="Arial"/>
      <family val="2"/>
    </font>
    <font>
      <b/>
      <sz val="14"/>
      <color rgb="FF000000"/>
      <name val="Calibri"/>
      <family val="2"/>
    </font>
    <font>
      <b/>
      <sz val="14"/>
      <name val="Calibri"/>
      <family val="2"/>
    </font>
    <font>
      <sz val="14"/>
      <name val="Calibri"/>
      <family val="2"/>
    </font>
    <font>
      <sz val="10"/>
      <name val="Calibri"/>
      <family val="2"/>
      <scheme val="minor"/>
    </font>
    <font>
      <b/>
      <sz val="22"/>
      <color theme="0"/>
      <name val="Arial Narrow"/>
      <family val="2"/>
    </font>
    <font>
      <b/>
      <sz val="11"/>
      <color theme="0"/>
      <name val="Arial Narrow"/>
      <family val="2"/>
    </font>
    <font>
      <sz val="10"/>
      <color theme="1"/>
      <name val="Roboto"/>
    </font>
    <font>
      <b/>
      <sz val="11"/>
      <name val="Calibri"/>
      <family val="2"/>
      <scheme val="minor"/>
    </font>
    <font>
      <sz val="10"/>
      <color theme="1"/>
      <name val="Arial"/>
      <family val="2"/>
    </font>
    <font>
      <sz val="12"/>
      <name val="Calibri"/>
      <family val="2"/>
      <scheme val="minor"/>
    </font>
    <font>
      <i/>
      <sz val="10"/>
      <color theme="1"/>
      <name val="Calibri"/>
      <family val="2"/>
      <scheme val="minor"/>
    </font>
    <font>
      <i/>
      <sz val="11"/>
      <color theme="1"/>
      <name val="Calibri"/>
      <family val="2"/>
      <scheme val="minor"/>
    </font>
    <font>
      <sz val="10"/>
      <color rgb="FFFF0000"/>
      <name val="Calibri"/>
      <family val="2"/>
      <scheme val="minor"/>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bgColor indexed="64"/>
      </patternFill>
    </fill>
    <fill>
      <patternFill patternType="solid">
        <fgColor rgb="FF002060"/>
        <bgColor rgb="FF000000"/>
      </patternFill>
    </fill>
    <fill>
      <patternFill patternType="solid">
        <fgColor rgb="FF9BC2E6"/>
        <bgColor rgb="FF000000"/>
      </patternFill>
    </fill>
    <fill>
      <patternFill patternType="solid">
        <fgColor rgb="FFFFFFFF"/>
        <bgColor rgb="FF000000"/>
      </patternFill>
    </fill>
    <fill>
      <patternFill patternType="solid">
        <fgColor rgb="FF00B0F0"/>
        <bgColor rgb="FF000000"/>
      </patternFill>
    </fill>
    <fill>
      <patternFill patternType="solid">
        <fgColor rgb="FFD9D9D9"/>
        <bgColor rgb="FF000000"/>
      </patternFill>
    </fill>
    <fill>
      <patternFill patternType="solid">
        <fgColor theme="5" tint="0.59999389629810485"/>
        <bgColor indexed="64"/>
      </patternFill>
    </fill>
  </fills>
  <borders count="12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theme="1"/>
      </left>
      <right style="double">
        <color theme="1"/>
      </right>
      <top/>
      <bottom style="thin">
        <color theme="1"/>
      </bottom>
      <diagonal/>
    </border>
    <border>
      <left/>
      <right/>
      <top/>
      <bottom style="double">
        <color theme="1"/>
      </bottom>
      <diagonal/>
    </border>
    <border>
      <left/>
      <right style="double">
        <color theme="1"/>
      </right>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diagonal/>
    </border>
    <border>
      <left style="thin">
        <color theme="1"/>
      </left>
      <right style="double">
        <color theme="1"/>
      </right>
      <top style="double">
        <color theme="1"/>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rgb="FF000000"/>
      </bottom>
      <diagonal/>
    </border>
    <border>
      <left/>
      <right style="thin">
        <color rgb="FF000000"/>
      </right>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right style="thin">
        <color rgb="FF000000"/>
      </right>
      <top style="thin">
        <color indexed="64"/>
      </top>
      <bottom style="thin">
        <color indexed="64"/>
      </bottom>
      <diagonal/>
    </border>
    <border>
      <left style="dashed">
        <color theme="9" tint="-0.24994659260841701"/>
      </left>
      <right style="dashed">
        <color theme="9" tint="-0.24994659260841701"/>
      </right>
      <top/>
      <bottom style="thin">
        <color indexed="64"/>
      </bottom>
      <diagonal/>
    </border>
  </borders>
  <cellStyleXfs count="4">
    <xf numFmtId="0" fontId="0" fillId="0" borderId="0"/>
    <xf numFmtId="0" fontId="7" fillId="0" borderId="0"/>
    <xf numFmtId="0" fontId="13" fillId="0" borderId="0"/>
    <xf numFmtId="0" fontId="7" fillId="0" borderId="0"/>
  </cellStyleXfs>
  <cellXfs count="60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9" fillId="3" borderId="20" xfId="1" quotePrefix="1" applyFont="1" applyFill="1" applyBorder="1" applyAlignment="1">
      <alignment horizontal="left" vertical="top" wrapText="1"/>
    </xf>
    <xf numFmtId="0" fontId="10" fillId="3" borderId="0" xfId="1" quotePrefix="1" applyFont="1" applyFill="1" applyAlignment="1">
      <alignment horizontal="left" vertical="top" wrapText="1"/>
    </xf>
    <xf numFmtId="0" fontId="10" fillId="3" borderId="21" xfId="1" quotePrefix="1" applyFont="1" applyFill="1" applyBorder="1" applyAlignment="1">
      <alignment horizontal="left" vertical="top" wrapText="1"/>
    </xf>
    <xf numFmtId="0" fontId="8" fillId="3" borderId="20" xfId="1" applyFont="1" applyFill="1" applyBorder="1"/>
    <xf numFmtId="0" fontId="8" fillId="3" borderId="0" xfId="1" applyFont="1" applyFill="1"/>
    <xf numFmtId="0" fontId="12"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0" xfId="1" quotePrefix="1" applyFont="1" applyFill="1" applyAlignment="1">
      <alignment horizontal="left" vertical="center" wrapText="1"/>
    </xf>
    <xf numFmtId="0" fontId="8" fillId="3" borderId="21" xfId="1" applyFont="1" applyFill="1" applyBorder="1"/>
    <xf numFmtId="0" fontId="14" fillId="3" borderId="0" xfId="0" applyFont="1" applyFill="1" applyAlignment="1">
      <alignment horizontal="left" vertical="center" wrapText="1"/>
    </xf>
    <xf numFmtId="0" fontId="15" fillId="3" borderId="0" xfId="0" applyFont="1" applyFill="1" applyAlignment="1">
      <alignment horizontal="left" vertical="top" wrapText="1"/>
    </xf>
    <xf numFmtId="0" fontId="21" fillId="3" borderId="0" xfId="0" applyFont="1" applyFill="1" applyAlignment="1">
      <alignment horizontal="center" vertical="center"/>
    </xf>
    <xf numFmtId="0" fontId="23" fillId="3" borderId="49" xfId="0" applyFont="1" applyFill="1" applyBorder="1" applyAlignment="1">
      <alignment vertical="top" wrapText="1"/>
    </xf>
    <xf numFmtId="0" fontId="23" fillId="3" borderId="50" xfId="0" applyFont="1" applyFill="1" applyBorder="1" applyAlignment="1">
      <alignment vertical="top" wrapText="1"/>
    </xf>
    <xf numFmtId="0" fontId="25" fillId="0" borderId="0" xfId="0" applyFont="1" applyAlignment="1">
      <alignment horizontal="center" vertical="center" wrapText="1"/>
    </xf>
    <xf numFmtId="0" fontId="26" fillId="3" borderId="0" xfId="0" applyFont="1" applyFill="1"/>
    <xf numFmtId="0" fontId="3" fillId="3" borderId="0" xfId="0" applyFont="1" applyFill="1" applyAlignment="1">
      <alignment horizontal="left" vertical="center"/>
    </xf>
    <xf numFmtId="0" fontId="27" fillId="3" borderId="0" xfId="0" applyFont="1" applyFill="1" applyAlignment="1">
      <alignment horizontal="center" vertical="center" wrapText="1"/>
    </xf>
    <xf numFmtId="0" fontId="20" fillId="3" borderId="0" xfId="0" applyFont="1" applyFill="1"/>
    <xf numFmtId="0" fontId="24" fillId="3" borderId="0" xfId="0" applyFont="1" applyFill="1" applyAlignment="1">
      <alignment horizontal="justify" vertical="center" wrapText="1" readingOrder="1"/>
    </xf>
    <xf numFmtId="0" fontId="3" fillId="3" borderId="0" xfId="0" applyFont="1" applyFill="1" applyAlignment="1">
      <alignment vertical="center"/>
    </xf>
    <xf numFmtId="0" fontId="20" fillId="0" borderId="0" xfId="0" applyFont="1"/>
    <xf numFmtId="0" fontId="24" fillId="0" borderId="0" xfId="0" applyFont="1" applyAlignment="1">
      <alignment horizontal="justify" vertical="center" wrapText="1" readingOrder="1"/>
    </xf>
    <xf numFmtId="0" fontId="28" fillId="0" borderId="0" xfId="0" applyFont="1" applyAlignment="1">
      <alignment vertical="center"/>
    </xf>
    <xf numFmtId="0" fontId="29" fillId="0" borderId="0" xfId="0" applyFont="1"/>
    <xf numFmtId="0" fontId="18" fillId="0" borderId="0" xfId="0" applyFont="1"/>
    <xf numFmtId="0" fontId="26" fillId="0" borderId="0" xfId="0" applyFont="1"/>
    <xf numFmtId="0" fontId="31" fillId="3" borderId="0" xfId="0" applyFont="1" applyFill="1"/>
    <xf numFmtId="0" fontId="32" fillId="3" borderId="0" xfId="0" applyFont="1" applyFill="1"/>
    <xf numFmtId="0" fontId="33" fillId="13" borderId="57" xfId="0" applyFont="1" applyFill="1" applyBorder="1" applyAlignment="1">
      <alignment horizontal="center" vertical="center" wrapText="1" readingOrder="1"/>
    </xf>
    <xf numFmtId="0" fontId="33" fillId="13" borderId="58"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4" fillId="3" borderId="60" xfId="0" applyFont="1" applyFill="1" applyBorder="1" applyAlignment="1">
      <alignment horizontal="justify" vertical="center" wrapText="1" readingOrder="1"/>
    </xf>
    <xf numFmtId="9" fontId="33" fillId="3" borderId="61" xfId="0" applyNumberFormat="1"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4" fillId="3" borderId="13" xfId="0" applyFont="1" applyFill="1" applyBorder="1" applyAlignment="1">
      <alignment horizontal="justify" vertical="center" wrapText="1" readingOrder="1"/>
    </xf>
    <xf numFmtId="9" fontId="33" fillId="3" borderId="63" xfId="0" applyNumberFormat="1" applyFont="1" applyFill="1" applyBorder="1" applyAlignment="1">
      <alignment horizontal="center" vertical="center" wrapText="1" readingOrder="1"/>
    </xf>
    <xf numFmtId="0" fontId="34" fillId="3" borderId="63"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34" fillId="3" borderId="65" xfId="0" applyFont="1" applyFill="1" applyBorder="1" applyAlignment="1">
      <alignment horizontal="justify" vertical="center" wrapText="1" readingOrder="1"/>
    </xf>
    <xf numFmtId="0" fontId="34" fillId="3" borderId="66" xfId="0" applyFont="1" applyFill="1" applyBorder="1" applyAlignment="1">
      <alignment horizontal="center" vertical="center" wrapText="1" readingOrder="1"/>
    </xf>
    <xf numFmtId="0" fontId="38" fillId="3" borderId="0" xfId="0" applyFont="1" applyFill="1"/>
    <xf numFmtId="0" fontId="40" fillId="15" borderId="67" xfId="0" applyFont="1" applyFill="1" applyBorder="1" applyAlignment="1" applyProtection="1">
      <alignment horizontal="center" vertical="center" wrapText="1" readingOrder="1"/>
      <protection hidden="1"/>
    </xf>
    <xf numFmtId="0" fontId="40" fillId="15" borderId="68" xfId="0" applyFont="1" applyFill="1" applyBorder="1" applyAlignment="1" applyProtection="1">
      <alignment horizontal="center" vertical="center" wrapText="1" readingOrder="1"/>
      <protection hidden="1"/>
    </xf>
    <xf numFmtId="0" fontId="40" fillId="15" borderId="69" xfId="0" applyFont="1" applyFill="1" applyBorder="1" applyAlignment="1" applyProtection="1">
      <alignment horizontal="center" vertical="center" wrapText="1" readingOrder="1"/>
      <protection hidden="1"/>
    </xf>
    <xf numFmtId="0" fontId="40" fillId="16" borderId="67" xfId="0" applyFont="1" applyFill="1" applyBorder="1" applyAlignment="1" applyProtection="1">
      <alignment horizontal="center" wrapText="1" readingOrder="1"/>
      <protection hidden="1"/>
    </xf>
    <xf numFmtId="0" fontId="40" fillId="16" borderId="68" xfId="0" applyFont="1" applyFill="1" applyBorder="1" applyAlignment="1" applyProtection="1">
      <alignment horizontal="center" wrapText="1" readingOrder="1"/>
      <protection hidden="1"/>
    </xf>
    <xf numFmtId="0" fontId="40" fillId="15" borderId="20" xfId="0" applyFont="1" applyFill="1" applyBorder="1" applyAlignment="1" applyProtection="1">
      <alignment horizontal="center" vertical="center" wrapText="1" readingOrder="1"/>
      <protection hidden="1"/>
    </xf>
    <xf numFmtId="0" fontId="40" fillId="15" borderId="0" xfId="0" applyFont="1" applyFill="1" applyAlignment="1" applyProtection="1">
      <alignment horizontal="center" vertical="center" wrapText="1" readingOrder="1"/>
      <protection hidden="1"/>
    </xf>
    <xf numFmtId="0" fontId="40" fillId="15" borderId="21" xfId="0" applyFont="1" applyFill="1" applyBorder="1" applyAlignment="1" applyProtection="1">
      <alignment horizontal="center" vertical="center" wrapText="1" readingOrder="1"/>
      <protection hidden="1"/>
    </xf>
    <xf numFmtId="0" fontId="40" fillId="16" borderId="20" xfId="0" applyFont="1" applyFill="1" applyBorder="1" applyAlignment="1" applyProtection="1">
      <alignment horizontal="center" wrapText="1" readingOrder="1"/>
      <protection hidden="1"/>
    </xf>
    <xf numFmtId="0" fontId="40" fillId="16" borderId="0" xfId="0" applyFont="1" applyFill="1" applyAlignment="1" applyProtection="1">
      <alignment horizontal="center" wrapText="1" readingOrder="1"/>
      <protection hidden="1"/>
    </xf>
    <xf numFmtId="0" fontId="40" fillId="15" borderId="43" xfId="0" applyFont="1" applyFill="1" applyBorder="1" applyAlignment="1" applyProtection="1">
      <alignment horizontal="center" vertical="center" wrapText="1" readingOrder="1"/>
      <protection hidden="1"/>
    </xf>
    <xf numFmtId="0" fontId="40" fillId="15" borderId="44" xfId="0" applyFont="1" applyFill="1" applyBorder="1" applyAlignment="1" applyProtection="1">
      <alignment horizontal="center" vertical="center" wrapText="1" readingOrder="1"/>
      <protection hidden="1"/>
    </xf>
    <xf numFmtId="0" fontId="40" fillId="15" borderId="45" xfId="0" applyFont="1" applyFill="1" applyBorder="1" applyAlignment="1" applyProtection="1">
      <alignment horizontal="center" vertical="center" wrapText="1" readingOrder="1"/>
      <protection hidden="1"/>
    </xf>
    <xf numFmtId="0" fontId="40" fillId="16" borderId="43" xfId="0" applyFont="1" applyFill="1" applyBorder="1" applyAlignment="1" applyProtection="1">
      <alignment horizontal="center" wrapText="1" readingOrder="1"/>
      <protection hidden="1"/>
    </xf>
    <xf numFmtId="0" fontId="40" fillId="16" borderId="44" xfId="0" applyFont="1" applyFill="1" applyBorder="1" applyAlignment="1" applyProtection="1">
      <alignment horizontal="center" wrapText="1" readingOrder="1"/>
      <protection hidden="1"/>
    </xf>
    <xf numFmtId="0" fontId="40" fillId="17" borderId="68" xfId="0" applyFont="1" applyFill="1" applyBorder="1" applyAlignment="1" applyProtection="1">
      <alignment horizontal="center" wrapText="1" readingOrder="1"/>
      <protection hidden="1"/>
    </xf>
    <xf numFmtId="0" fontId="40" fillId="17" borderId="69" xfId="0" applyFont="1" applyFill="1" applyBorder="1" applyAlignment="1" applyProtection="1">
      <alignment horizontal="center" wrapText="1" readingOrder="1"/>
      <protection hidden="1"/>
    </xf>
    <xf numFmtId="0" fontId="40" fillId="17" borderId="20" xfId="0" applyFont="1" applyFill="1" applyBorder="1" applyAlignment="1" applyProtection="1">
      <alignment horizontal="center" wrapText="1" readingOrder="1"/>
      <protection hidden="1"/>
    </xf>
    <xf numFmtId="0" fontId="40" fillId="17" borderId="0" xfId="0" applyFont="1" applyFill="1" applyAlignment="1" applyProtection="1">
      <alignment horizontal="center" wrapText="1" readingOrder="1"/>
      <protection hidden="1"/>
    </xf>
    <xf numFmtId="0" fontId="40" fillId="17" borderId="21" xfId="0" applyFont="1" applyFill="1" applyBorder="1" applyAlignment="1" applyProtection="1">
      <alignment horizontal="center" wrapText="1" readingOrder="1"/>
      <protection hidden="1"/>
    </xf>
    <xf numFmtId="0" fontId="40" fillId="17" borderId="43" xfId="0" applyFont="1" applyFill="1" applyBorder="1" applyAlignment="1" applyProtection="1">
      <alignment horizontal="center" wrapText="1" readingOrder="1"/>
      <protection hidden="1"/>
    </xf>
    <xf numFmtId="0" fontId="40" fillId="17" borderId="44" xfId="0" applyFont="1" applyFill="1" applyBorder="1" applyAlignment="1" applyProtection="1">
      <alignment horizontal="center" wrapText="1" readingOrder="1"/>
      <protection hidden="1"/>
    </xf>
    <xf numFmtId="0" fontId="40" fillId="17" borderId="45" xfId="0" applyFont="1" applyFill="1" applyBorder="1" applyAlignment="1" applyProtection="1">
      <alignment horizontal="center" wrapText="1" readingOrder="1"/>
      <protection hidden="1"/>
    </xf>
    <xf numFmtId="0" fontId="40" fillId="8" borderId="67" xfId="0" applyFont="1" applyFill="1" applyBorder="1" applyAlignment="1" applyProtection="1">
      <alignment horizontal="center" wrapText="1" readingOrder="1"/>
      <protection hidden="1"/>
    </xf>
    <xf numFmtId="0" fontId="40" fillId="8" borderId="68" xfId="0" applyFont="1" applyFill="1" applyBorder="1" applyAlignment="1" applyProtection="1">
      <alignment horizontal="center" wrapText="1" readingOrder="1"/>
      <protection hidden="1"/>
    </xf>
    <xf numFmtId="0" fontId="40" fillId="8" borderId="69" xfId="0" applyFont="1" applyFill="1" applyBorder="1" applyAlignment="1" applyProtection="1">
      <alignment horizontal="center" wrapText="1" readingOrder="1"/>
      <protection hidden="1"/>
    </xf>
    <xf numFmtId="0" fontId="40" fillId="8" borderId="20" xfId="0" applyFont="1" applyFill="1" applyBorder="1" applyAlignment="1" applyProtection="1">
      <alignment horizontal="center" wrapText="1" readingOrder="1"/>
      <protection hidden="1"/>
    </xf>
    <xf numFmtId="0" fontId="40" fillId="8" borderId="0" xfId="0" applyFont="1" applyFill="1" applyAlignment="1" applyProtection="1">
      <alignment horizontal="center" wrapText="1" readingOrder="1"/>
      <protection hidden="1"/>
    </xf>
    <xf numFmtId="0" fontId="40" fillId="8" borderId="21" xfId="0" applyFont="1" applyFill="1" applyBorder="1" applyAlignment="1" applyProtection="1">
      <alignment horizontal="center" wrapText="1" readingOrder="1"/>
      <protection hidden="1"/>
    </xf>
    <xf numFmtId="0" fontId="40" fillId="8" borderId="43" xfId="0" applyFont="1" applyFill="1" applyBorder="1" applyAlignment="1" applyProtection="1">
      <alignment horizontal="center" wrapText="1" readingOrder="1"/>
      <protection hidden="1"/>
    </xf>
    <xf numFmtId="0" fontId="40" fillId="8" borderId="44" xfId="0" applyFont="1" applyFill="1" applyBorder="1" applyAlignment="1" applyProtection="1">
      <alignment horizontal="center" wrapText="1" readingOrder="1"/>
      <protection hidden="1"/>
    </xf>
    <xf numFmtId="0" fontId="40"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5" fillId="18" borderId="47" xfId="0" applyFont="1" applyFill="1" applyBorder="1" applyAlignment="1">
      <alignment horizontal="center" vertical="center" wrapText="1"/>
    </xf>
    <xf numFmtId="0" fontId="5" fillId="18" borderId="47" xfId="0" applyFont="1" applyFill="1" applyBorder="1" applyAlignment="1">
      <alignment horizontal="center" vertical="center"/>
    </xf>
    <xf numFmtId="0" fontId="43" fillId="0" borderId="0" xfId="0" applyFont="1" applyAlignment="1">
      <alignment horizontal="center"/>
    </xf>
    <xf numFmtId="0" fontId="44" fillId="0" borderId="0" xfId="0" applyFont="1"/>
    <xf numFmtId="0" fontId="46" fillId="4" borderId="0" xfId="0" applyFont="1" applyFill="1" applyAlignment="1" applyProtection="1">
      <alignment horizontal="left" vertical="center" wrapText="1"/>
      <protection locked="0"/>
    </xf>
    <xf numFmtId="0" fontId="45" fillId="19" borderId="0" xfId="0" applyFont="1" applyFill="1" applyAlignment="1" applyProtection="1">
      <alignment vertical="center" wrapText="1"/>
      <protection locked="0"/>
    </xf>
    <xf numFmtId="0" fontId="46" fillId="4" borderId="0" xfId="0" applyFont="1" applyFill="1" applyAlignment="1" applyProtection="1">
      <alignment vertical="center" wrapText="1"/>
      <protection locked="0"/>
    </xf>
    <xf numFmtId="0" fontId="0" fillId="0" borderId="0" xfId="0" applyAlignment="1">
      <alignment horizontal="left"/>
    </xf>
    <xf numFmtId="0" fontId="47" fillId="0" borderId="0" xfId="0" applyFont="1" applyAlignment="1" applyProtection="1">
      <alignment horizontal="center" vertical="center"/>
      <protection locked="0"/>
    </xf>
    <xf numFmtId="0" fontId="45"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19"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4" fillId="3" borderId="0" xfId="0" applyFont="1" applyFill="1"/>
    <xf numFmtId="0" fontId="56" fillId="7" borderId="0" xfId="0" applyFont="1" applyFill="1" applyAlignment="1">
      <alignment horizontal="center" vertical="center" wrapText="1" readingOrder="1"/>
    </xf>
    <xf numFmtId="0" fontId="57" fillId="8" borderId="51" xfId="0" applyFont="1" applyFill="1" applyBorder="1" applyAlignment="1">
      <alignment horizontal="center" vertical="center" wrapText="1" readingOrder="1"/>
    </xf>
    <xf numFmtId="0" fontId="57" fillId="0" borderId="51" xfId="0" applyFont="1" applyBorder="1" applyAlignment="1">
      <alignment horizontal="center" vertical="center" wrapText="1" readingOrder="1"/>
    </xf>
    <xf numFmtId="0" fontId="57" fillId="0" borderId="51" xfId="0" applyFont="1" applyBorder="1" applyAlignment="1">
      <alignment horizontal="justify" vertical="center" wrapText="1" readingOrder="1"/>
    </xf>
    <xf numFmtId="0" fontId="57" fillId="9" borderId="52" xfId="0" applyFont="1" applyFill="1" applyBorder="1" applyAlignment="1">
      <alignment horizontal="center" vertical="center" wrapText="1" readingOrder="1"/>
    </xf>
    <xf numFmtId="0" fontId="57" fillId="0" borderId="52" xfId="0" applyFont="1" applyBorder="1" applyAlignment="1">
      <alignment horizontal="center" vertical="center" wrapText="1" readingOrder="1"/>
    </xf>
    <xf numFmtId="0" fontId="57" fillId="0" borderId="52" xfId="0" applyFont="1" applyBorder="1" applyAlignment="1">
      <alignment horizontal="justify" vertical="center" wrapText="1" readingOrder="1"/>
    </xf>
    <xf numFmtId="0" fontId="57" fillId="10" borderId="52" xfId="0" applyFont="1" applyFill="1" applyBorder="1" applyAlignment="1">
      <alignment horizontal="center" vertical="center" wrapText="1" readingOrder="1"/>
    </xf>
    <xf numFmtId="0" fontId="57" fillId="11" borderId="52" xfId="0" applyFont="1" applyFill="1" applyBorder="1" applyAlignment="1">
      <alignment horizontal="center" vertical="center" wrapText="1" readingOrder="1"/>
    </xf>
    <xf numFmtId="0" fontId="58" fillId="12" borderId="52" xfId="0" applyFont="1" applyFill="1" applyBorder="1" applyAlignment="1">
      <alignment horizontal="center" vertical="center" wrapText="1" readingOrder="1"/>
    </xf>
    <xf numFmtId="0" fontId="0" fillId="3" borderId="0" xfId="0" applyFill="1" applyBorder="1"/>
    <xf numFmtId="0" fontId="20" fillId="3" borderId="0" xfId="0" applyFont="1" applyFill="1" applyBorder="1"/>
    <xf numFmtId="0" fontId="24" fillId="3" borderId="0" xfId="0" applyFont="1" applyFill="1" applyBorder="1" applyAlignment="1">
      <alignment horizontal="justify" vertical="center" wrapText="1" readingOrder="1"/>
    </xf>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justify" vertical="center" wrapText="1" readingOrder="1"/>
    </xf>
    <xf numFmtId="9" fontId="61" fillId="0" borderId="51" xfId="0" applyNumberFormat="1" applyFont="1" applyBorder="1" applyAlignment="1">
      <alignment horizontal="center"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justify" vertical="center" wrapText="1" readingOrder="1"/>
    </xf>
    <xf numFmtId="9" fontId="61" fillId="0" borderId="52" xfId="0" applyNumberFormat="1" applyFont="1" applyBorder="1" applyAlignment="1">
      <alignment horizontal="center"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5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1" fillId="3" borderId="13" xfId="0" applyFont="1" applyFill="1" applyBorder="1"/>
    <xf numFmtId="9" fontId="31" fillId="3" borderId="0" xfId="0" applyNumberFormat="1" applyFont="1" applyFill="1"/>
    <xf numFmtId="9" fontId="31" fillId="3" borderId="13" xfId="0" applyNumberFormat="1" applyFont="1" applyFill="1" applyBorder="1"/>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applyBorder="1"/>
    <xf numFmtId="0" fontId="64" fillId="0" borderId="0" xfId="0" applyFont="1" applyBorder="1"/>
    <xf numFmtId="0" fontId="20" fillId="0" borderId="0" xfId="0" applyFont="1" applyBorder="1"/>
    <xf numFmtId="0" fontId="33" fillId="5" borderId="60" xfId="0" applyFont="1" applyFill="1" applyBorder="1" applyAlignment="1">
      <alignment horizontal="center" vertical="center" wrapText="1" readingOrder="1"/>
    </xf>
    <xf numFmtId="0" fontId="33" fillId="5" borderId="13" xfId="0" applyFont="1" applyFill="1" applyBorder="1" applyAlignment="1">
      <alignment horizontal="center" vertical="center" wrapText="1" readingOrder="1"/>
    </xf>
    <xf numFmtId="0" fontId="5"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23" fillId="3" borderId="48" xfId="0" applyFont="1" applyFill="1" applyBorder="1" applyAlignment="1">
      <alignment vertical="top" wrapText="1"/>
    </xf>
    <xf numFmtId="0" fontId="31" fillId="0" borderId="0" xfId="0" applyFont="1" applyAlignment="1" applyProtection="1">
      <alignment vertical="center"/>
      <protection locked="0"/>
    </xf>
    <xf numFmtId="0" fontId="70" fillId="0" borderId="0" xfId="0" applyFont="1" applyAlignment="1" applyProtection="1">
      <alignment horizontal="center" vertical="center"/>
      <protection locked="0"/>
    </xf>
    <xf numFmtId="0" fontId="65" fillId="0" borderId="0" xfId="0" applyFont="1"/>
    <xf numFmtId="0" fontId="31"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2" fillId="4" borderId="90" xfId="0" applyFont="1" applyFill="1" applyBorder="1" applyAlignment="1">
      <alignment horizontal="center" vertical="center"/>
    </xf>
    <xf numFmtId="0" fontId="72" fillId="4" borderId="90" xfId="0" applyFont="1" applyFill="1" applyBorder="1" applyAlignment="1">
      <alignment horizontal="center" vertical="center" wrapText="1"/>
    </xf>
    <xf numFmtId="0" fontId="72" fillId="20" borderId="90" xfId="0" applyFont="1" applyFill="1" applyBorder="1" applyAlignment="1" applyProtection="1">
      <alignment horizontal="center" vertical="center" textRotation="90"/>
      <protection locked="0"/>
    </xf>
    <xf numFmtId="0" fontId="73" fillId="4" borderId="90" xfId="0" applyFont="1" applyFill="1" applyBorder="1" applyAlignment="1">
      <alignment horizontal="center" vertical="center" wrapText="1"/>
    </xf>
    <xf numFmtId="0" fontId="65" fillId="21" borderId="0" xfId="0" applyFont="1" applyFill="1" applyBorder="1"/>
    <xf numFmtId="0" fontId="31" fillId="3" borderId="0" xfId="0" applyFont="1" applyFill="1" applyBorder="1" applyAlignment="1" applyProtection="1">
      <alignment vertical="center"/>
      <protection locked="0"/>
    </xf>
    <xf numFmtId="0" fontId="70" fillId="3" borderId="0" xfId="0" applyFont="1" applyFill="1" applyBorder="1" applyAlignment="1" applyProtection="1">
      <alignment horizontal="center" vertical="center"/>
      <protection locked="0"/>
    </xf>
    <xf numFmtId="0" fontId="65" fillId="3" borderId="0" xfId="0" applyFont="1" applyFill="1" applyBorder="1"/>
    <xf numFmtId="0" fontId="31" fillId="3" borderId="0" xfId="0" applyFont="1" applyFill="1" applyBorder="1"/>
    <xf numFmtId="0" fontId="72" fillId="4" borderId="90" xfId="0" applyFont="1" applyFill="1" applyBorder="1" applyAlignment="1" applyProtection="1">
      <alignment vertical="center" wrapText="1"/>
      <protection locked="0"/>
    </xf>
    <xf numFmtId="0" fontId="72" fillId="4" borderId="90" xfId="0" applyFont="1" applyFill="1" applyBorder="1" applyAlignment="1" applyProtection="1">
      <alignment vertical="center"/>
      <protection locked="0"/>
    </xf>
    <xf numFmtId="0" fontId="40" fillId="22" borderId="67" xfId="0" applyFont="1" applyFill="1" applyBorder="1" applyAlignment="1" applyProtection="1">
      <alignment horizontal="center" wrapText="1" readingOrder="1"/>
      <protection hidden="1"/>
    </xf>
    <xf numFmtId="0" fontId="40" fillId="22" borderId="68" xfId="0" applyFont="1" applyFill="1" applyBorder="1" applyAlignment="1" applyProtection="1">
      <alignment horizontal="center" wrapText="1" readingOrder="1"/>
      <protection hidden="1"/>
    </xf>
    <xf numFmtId="0" fontId="40" fillId="22" borderId="69" xfId="0" applyFont="1" applyFill="1" applyBorder="1" applyAlignment="1" applyProtection="1">
      <alignment horizontal="center" wrapText="1" readingOrder="1"/>
      <protection hidden="1"/>
    </xf>
    <xf numFmtId="0" fontId="40" fillId="22" borderId="20" xfId="0" applyFont="1" applyFill="1" applyBorder="1" applyAlignment="1" applyProtection="1">
      <alignment horizontal="center" wrapText="1" readingOrder="1"/>
      <protection hidden="1"/>
    </xf>
    <xf numFmtId="0" fontId="40" fillId="22" borderId="0" xfId="0" applyFont="1" applyFill="1" applyAlignment="1" applyProtection="1">
      <alignment horizontal="center" wrapText="1" readingOrder="1"/>
      <protection hidden="1"/>
    </xf>
    <xf numFmtId="0" fontId="40" fillId="22" borderId="21" xfId="0" applyFont="1" applyFill="1" applyBorder="1" applyAlignment="1" applyProtection="1">
      <alignment horizontal="center" wrapText="1" readingOrder="1"/>
      <protection hidden="1"/>
    </xf>
    <xf numFmtId="0" fontId="40" fillId="22" borderId="43" xfId="0" applyFont="1" applyFill="1" applyBorder="1" applyAlignment="1" applyProtection="1">
      <alignment horizontal="center" wrapText="1" readingOrder="1"/>
      <protection hidden="1"/>
    </xf>
    <xf numFmtId="0" fontId="40" fillId="22" borderId="44" xfId="0" applyFont="1" applyFill="1" applyBorder="1" applyAlignment="1" applyProtection="1">
      <alignment horizontal="center" wrapText="1" readingOrder="1"/>
      <protection hidden="1"/>
    </xf>
    <xf numFmtId="0" fontId="40" fillId="22" borderId="45"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76" fillId="0" borderId="0" xfId="0" applyFont="1" applyBorder="1" applyAlignment="1" applyProtection="1">
      <protection locked="0"/>
    </xf>
    <xf numFmtId="0" fontId="78" fillId="0" borderId="0" xfId="0" applyFont="1" applyBorder="1" applyAlignment="1" applyProtection="1">
      <alignment vertical="center" wrapText="1"/>
      <protection locked="0"/>
    </xf>
    <xf numFmtId="0" fontId="76" fillId="0" borderId="0" xfId="0" applyFont="1"/>
    <xf numFmtId="0" fontId="77" fillId="0" borderId="0" xfId="0" applyFont="1" applyBorder="1" applyAlignment="1" applyProtection="1">
      <alignment horizontal="center" vertical="center" wrapText="1"/>
      <protection locked="0"/>
    </xf>
    <xf numFmtId="0" fontId="78" fillId="23" borderId="13" xfId="0" applyFont="1" applyFill="1" applyBorder="1" applyAlignment="1" applyProtection="1">
      <alignment vertical="center"/>
      <protection locked="0"/>
    </xf>
    <xf numFmtId="0" fontId="78" fillId="23" borderId="13" xfId="0" applyFont="1" applyFill="1" applyBorder="1" applyAlignment="1" applyProtection="1">
      <alignment horizontal="left" vertical="center"/>
      <protection locked="0"/>
    </xf>
    <xf numFmtId="0" fontId="78" fillId="0" borderId="0" xfId="0" applyFont="1" applyAlignment="1" applyProtection="1">
      <alignment vertical="center"/>
      <protection locked="0"/>
    </xf>
    <xf numFmtId="0" fontId="78" fillId="0" borderId="0" xfId="0" applyFont="1" applyBorder="1" applyAlignment="1" applyProtection="1">
      <alignment horizontal="left" vertical="center"/>
      <protection locked="0"/>
    </xf>
    <xf numFmtId="0" fontId="78" fillId="0" borderId="0" xfId="0" applyFont="1" applyBorder="1" applyAlignment="1" applyProtection="1">
      <alignment horizontal="left" vertical="center" wrapText="1"/>
      <protection locked="0"/>
    </xf>
    <xf numFmtId="0" fontId="78" fillId="0" borderId="0" xfId="0" applyFont="1" applyAlignment="1" applyProtection="1">
      <alignment horizontal="left" vertical="center" wrapText="1"/>
      <protection locked="0"/>
    </xf>
    <xf numFmtId="0" fontId="76" fillId="0" borderId="0" xfId="0" applyFont="1" applyAlignment="1" applyProtection="1">
      <alignment horizontal="center" vertical="center" wrapText="1"/>
      <protection locked="0"/>
    </xf>
    <xf numFmtId="0" fontId="78" fillId="23" borderId="13" xfId="0" applyFont="1" applyFill="1" applyBorder="1" applyAlignment="1" applyProtection="1">
      <alignment vertical="center" wrapText="1"/>
      <protection locked="0"/>
    </xf>
    <xf numFmtId="0" fontId="80" fillId="25" borderId="56" xfId="0" applyFont="1" applyFill="1" applyBorder="1" applyAlignment="1">
      <alignment horizontal="center" wrapText="1"/>
    </xf>
    <xf numFmtId="0" fontId="80" fillId="25" borderId="110" xfId="0" applyFont="1" applyFill="1" applyBorder="1" applyAlignment="1">
      <alignment horizontal="center" wrapText="1" readingOrder="1"/>
    </xf>
    <xf numFmtId="0" fontId="80" fillId="25" borderId="110" xfId="0" applyFont="1" applyFill="1" applyBorder="1" applyAlignment="1">
      <alignment horizontal="center" wrapText="1"/>
    </xf>
    <xf numFmtId="0" fontId="80" fillId="25" borderId="55" xfId="0" applyFont="1" applyFill="1" applyBorder="1" applyAlignment="1">
      <alignment horizontal="center" wrapText="1"/>
    </xf>
    <xf numFmtId="0" fontId="66" fillId="26" borderId="111" xfId="0" applyFont="1" applyFill="1" applyBorder="1" applyAlignment="1">
      <alignment horizontal="center" vertical="center" wrapText="1" readingOrder="1"/>
    </xf>
    <xf numFmtId="0" fontId="66" fillId="26" borderId="111" xfId="0" applyFont="1" applyFill="1" applyBorder="1" applyAlignment="1">
      <alignment vertical="center" readingOrder="1"/>
    </xf>
    <xf numFmtId="0" fontId="66" fillId="26" borderId="16" xfId="0" applyFont="1" applyFill="1" applyBorder="1" applyAlignment="1">
      <alignment vertical="center" wrapText="1" readingOrder="1"/>
    </xf>
    <xf numFmtId="0" fontId="66" fillId="26" borderId="87" xfId="0" applyFont="1" applyFill="1" applyBorder="1" applyAlignment="1">
      <alignment horizontal="center" vertical="center" wrapText="1" readingOrder="1"/>
    </xf>
    <xf numFmtId="0" fontId="66" fillId="26" borderId="87" xfId="0" applyFont="1" applyFill="1" applyBorder="1" applyAlignment="1">
      <alignment vertical="center" wrapText="1" readingOrder="1"/>
    </xf>
    <xf numFmtId="0" fontId="66" fillId="26" borderId="24" xfId="0" applyFont="1" applyFill="1" applyBorder="1" applyAlignment="1">
      <alignment vertical="center" wrapText="1"/>
    </xf>
    <xf numFmtId="0" fontId="66" fillId="26" borderId="13" xfId="0" applyFont="1" applyFill="1" applyBorder="1" applyAlignment="1">
      <alignment vertical="center" wrapText="1" readingOrder="1"/>
    </xf>
    <xf numFmtId="0" fontId="66" fillId="26" borderId="44" xfId="0" applyFont="1" applyFill="1" applyBorder="1" applyAlignment="1">
      <alignment horizontal="center" vertical="center" wrapText="1" readingOrder="1"/>
    </xf>
    <xf numFmtId="0" fontId="76" fillId="0" borderId="65" xfId="0" applyFont="1" applyBorder="1" applyAlignment="1">
      <alignment wrapText="1"/>
    </xf>
    <xf numFmtId="0" fontId="66" fillId="26" borderId="114" xfId="0" applyFont="1" applyFill="1" applyBorder="1" applyAlignment="1">
      <alignment horizontal="center" vertical="center" wrapText="1" readingOrder="1"/>
    </xf>
    <xf numFmtId="0" fontId="66" fillId="26" borderId="45" xfId="0" applyFont="1" applyFill="1" applyBorder="1" applyAlignment="1">
      <alignment vertical="center" wrapText="1"/>
    </xf>
    <xf numFmtId="0" fontId="66" fillId="26" borderId="87" xfId="0" applyFont="1" applyFill="1" applyBorder="1" applyAlignment="1">
      <alignment horizontal="left" vertical="center" wrapText="1" readingOrder="1"/>
    </xf>
    <xf numFmtId="0" fontId="66" fillId="26" borderId="24" xfId="0" applyFont="1" applyFill="1" applyBorder="1" applyAlignment="1">
      <alignment wrapText="1"/>
    </xf>
    <xf numFmtId="0" fontId="66" fillId="26" borderId="87" xfId="0" applyFont="1" applyFill="1" applyBorder="1" applyAlignment="1">
      <alignment wrapText="1" readingOrder="1"/>
    </xf>
    <xf numFmtId="0" fontId="66" fillId="26" borderId="114" xfId="0" applyFont="1" applyFill="1" applyBorder="1" applyAlignment="1">
      <alignment vertical="center" wrapText="1" readingOrder="1"/>
    </xf>
    <xf numFmtId="0" fontId="66" fillId="26" borderId="114" xfId="0" applyFont="1" applyFill="1" applyBorder="1" applyAlignment="1">
      <alignment wrapText="1" readingOrder="1"/>
    </xf>
    <xf numFmtId="0" fontId="66" fillId="26" borderId="45" xfId="0" applyFont="1" applyFill="1" applyBorder="1" applyAlignment="1">
      <alignment wrapText="1"/>
    </xf>
    <xf numFmtId="0" fontId="66" fillId="26" borderId="23" xfId="0" applyFont="1" applyFill="1" applyBorder="1" applyAlignment="1">
      <alignment horizontal="center" vertical="center" wrapText="1"/>
    </xf>
    <xf numFmtId="0" fontId="66" fillId="26" borderId="115" xfId="0" applyFont="1" applyFill="1" applyBorder="1" applyAlignment="1">
      <alignment wrapText="1" readingOrder="1"/>
    </xf>
    <xf numFmtId="0" fontId="81" fillId="26" borderId="114" xfId="0" applyFont="1" applyFill="1" applyBorder="1" applyAlignment="1">
      <alignment vertical="center" wrapText="1" readingOrder="1"/>
    </xf>
    <xf numFmtId="0" fontId="81" fillId="26" borderId="45" xfId="0" applyFont="1" applyFill="1" applyBorder="1" applyAlignment="1">
      <alignment vertical="center" wrapText="1"/>
    </xf>
    <xf numFmtId="0" fontId="66" fillId="26" borderId="24" xfId="0" applyFont="1" applyFill="1" applyBorder="1" applyAlignment="1">
      <alignment vertical="center" wrapText="1" readingOrder="1"/>
    </xf>
    <xf numFmtId="0" fontId="66" fillId="26" borderId="24" xfId="0" applyFont="1" applyFill="1" applyBorder="1" applyAlignment="1">
      <alignment wrapText="1" readingOrder="1"/>
    </xf>
    <xf numFmtId="0" fontId="66" fillId="26" borderId="116" xfId="0" applyFont="1" applyFill="1" applyBorder="1" applyAlignment="1">
      <alignment vertical="center" wrapText="1"/>
    </xf>
    <xf numFmtId="0" fontId="81" fillId="26" borderId="24" xfId="0" applyFont="1" applyFill="1" applyBorder="1" applyAlignment="1">
      <alignment wrapText="1"/>
    </xf>
    <xf numFmtId="0" fontId="81" fillId="26" borderId="24" xfId="0" applyFont="1" applyFill="1" applyBorder="1" applyAlignment="1">
      <alignment vertical="center" wrapText="1"/>
    </xf>
    <xf numFmtId="0" fontId="66" fillId="26" borderId="45" xfId="0" applyFont="1" applyFill="1" applyBorder="1" applyAlignment="1">
      <alignment wrapText="1" readingOrder="1"/>
    </xf>
    <xf numFmtId="0" fontId="66" fillId="26" borderId="87" xfId="0" applyFont="1" applyFill="1" applyBorder="1" applyAlignment="1">
      <alignment horizontal="center" wrapText="1" readingOrder="1"/>
    </xf>
    <xf numFmtId="0" fontId="76" fillId="0" borderId="0" xfId="0" applyFont="1" applyAlignment="1"/>
    <xf numFmtId="0" fontId="82" fillId="27" borderId="83" xfId="0" applyFont="1" applyFill="1" applyBorder="1" applyAlignment="1">
      <alignment horizontal="center" vertical="center" wrapText="1"/>
    </xf>
    <xf numFmtId="0" fontId="82" fillId="27" borderId="88" xfId="0" applyFont="1" applyFill="1" applyBorder="1" applyAlignment="1">
      <alignment horizontal="center" vertical="center" wrapText="1" readingOrder="1"/>
    </xf>
    <xf numFmtId="0" fontId="80" fillId="27" borderId="88" xfId="0" applyFont="1" applyFill="1" applyBorder="1" applyAlignment="1">
      <alignment horizontal="center" vertical="center" wrapText="1"/>
    </xf>
    <xf numFmtId="0" fontId="66" fillId="26" borderId="111" xfId="0" applyFont="1" applyFill="1" applyBorder="1" applyAlignment="1">
      <alignment vertical="center" wrapText="1" readingOrder="1"/>
    </xf>
    <xf numFmtId="0" fontId="66" fillId="26" borderId="15" xfId="0" applyFont="1" applyFill="1" applyBorder="1" applyAlignment="1">
      <alignment horizontal="center" vertical="center" wrapText="1" readingOrder="1"/>
    </xf>
    <xf numFmtId="0" fontId="66" fillId="26" borderId="115" xfId="0" applyFont="1" applyFill="1" applyBorder="1" applyAlignment="1">
      <alignment vertical="center" wrapText="1" readingOrder="1"/>
    </xf>
    <xf numFmtId="0" fontId="66" fillId="26" borderId="23" xfId="0" applyFont="1" applyFill="1" applyBorder="1" applyAlignment="1">
      <alignment horizontal="center" vertical="center" wrapText="1" readingOrder="1"/>
    </xf>
    <xf numFmtId="0" fontId="66" fillId="26" borderId="118" xfId="0" applyFont="1" applyFill="1" applyBorder="1" applyAlignment="1">
      <alignment vertical="center" wrapText="1" readingOrder="1"/>
    </xf>
    <xf numFmtId="0" fontId="81" fillId="26" borderId="87" xfId="0" applyFont="1" applyFill="1" applyBorder="1" applyAlignment="1">
      <alignment vertical="center" wrapText="1"/>
    </xf>
    <xf numFmtId="0" fontId="66" fillId="26" borderId="61" xfId="0" applyFont="1" applyFill="1" applyBorder="1" applyAlignment="1">
      <alignment vertical="center" wrapText="1" readingOrder="1"/>
    </xf>
    <xf numFmtId="0" fontId="66" fillId="26" borderId="87" xfId="0" applyFont="1" applyFill="1" applyBorder="1" applyAlignment="1">
      <alignment vertical="center" wrapText="1"/>
    </xf>
    <xf numFmtId="0" fontId="66" fillId="26" borderId="118" xfId="0" applyFont="1" applyFill="1" applyBorder="1" applyAlignment="1">
      <alignment vertical="center" wrapText="1"/>
    </xf>
    <xf numFmtId="0" fontId="66" fillId="26" borderId="61" xfId="0" applyFont="1" applyFill="1" applyBorder="1" applyAlignment="1">
      <alignment vertical="center" wrapText="1"/>
    </xf>
    <xf numFmtId="0" fontId="66" fillId="26" borderId="114" xfId="0" applyFont="1" applyFill="1" applyBorder="1" applyAlignment="1">
      <alignment vertical="center" wrapText="1"/>
    </xf>
    <xf numFmtId="0" fontId="66" fillId="26" borderId="119" xfId="0" applyFont="1" applyFill="1" applyBorder="1" applyAlignment="1">
      <alignment vertical="center" wrapText="1"/>
    </xf>
    <xf numFmtId="0" fontId="66" fillId="26" borderId="21" xfId="0" applyFont="1" applyFill="1" applyBorder="1" applyAlignment="1">
      <alignment vertical="center" wrapText="1"/>
    </xf>
    <xf numFmtId="0" fontId="66" fillId="26" borderId="120" xfId="0" applyFont="1" applyFill="1" applyBorder="1" applyAlignment="1">
      <alignment vertical="center" wrapText="1"/>
    </xf>
    <xf numFmtId="0" fontId="66" fillId="26" borderId="121" xfId="0" applyFont="1" applyFill="1" applyBorder="1" applyAlignment="1">
      <alignment vertical="center" wrapText="1"/>
    </xf>
    <xf numFmtId="0" fontId="66" fillId="26" borderId="88" xfId="0" applyFont="1" applyFill="1" applyBorder="1" applyAlignment="1">
      <alignment horizontal="center" vertical="center" wrapText="1" readingOrder="1"/>
    </xf>
    <xf numFmtId="0" fontId="66" fillId="26" borderId="88" xfId="0" applyFont="1" applyFill="1" applyBorder="1" applyAlignment="1">
      <alignment vertical="center" wrapText="1"/>
    </xf>
    <xf numFmtId="0" fontId="66" fillId="26" borderId="111" xfId="0" applyFont="1" applyFill="1" applyBorder="1" applyAlignment="1">
      <alignment vertical="center" wrapText="1"/>
    </xf>
    <xf numFmtId="0" fontId="66" fillId="26" borderId="16" xfId="0" applyFont="1" applyFill="1" applyBorder="1" applyAlignment="1">
      <alignment vertical="center" wrapText="1"/>
    </xf>
    <xf numFmtId="0" fontId="66" fillId="26" borderId="0" xfId="0" applyFont="1" applyFill="1" applyBorder="1" applyAlignment="1">
      <alignment horizontal="center" vertical="center" wrapText="1" readingOrder="1"/>
    </xf>
    <xf numFmtId="0" fontId="66" fillId="26" borderId="122" xfId="0" applyFont="1" applyFill="1" applyBorder="1" applyAlignment="1">
      <alignment vertical="center" wrapText="1"/>
    </xf>
    <xf numFmtId="0" fontId="66" fillId="26" borderId="13" xfId="0" applyFont="1" applyFill="1" applyBorder="1" applyAlignment="1">
      <alignment vertical="center" wrapText="1"/>
    </xf>
    <xf numFmtId="0" fontId="66" fillId="26" borderId="0" xfId="0" applyFont="1" applyFill="1" applyBorder="1" applyAlignment="1">
      <alignment vertical="center" wrapText="1"/>
    </xf>
    <xf numFmtId="0" fontId="66" fillId="26" borderId="60" xfId="0" applyFont="1" applyFill="1" applyBorder="1" applyAlignment="1">
      <alignment horizontal="center" vertical="center" wrapText="1" readingOrder="1"/>
    </xf>
    <xf numFmtId="0" fontId="66" fillId="26" borderId="44" xfId="0" applyFont="1" applyFill="1" applyBorder="1" applyAlignment="1">
      <alignment horizontal="center" vertical="center" wrapText="1"/>
    </xf>
    <xf numFmtId="0" fontId="66" fillId="26" borderId="123" xfId="0" applyFont="1" applyFill="1" applyBorder="1" applyAlignment="1">
      <alignment vertical="center" wrapText="1"/>
    </xf>
    <xf numFmtId="0" fontId="66" fillId="26" borderId="114" xfId="0" applyFont="1" applyFill="1" applyBorder="1" applyAlignment="1">
      <alignment horizontal="center" vertical="center" wrapText="1"/>
    </xf>
    <xf numFmtId="0" fontId="66" fillId="26" borderId="124" xfId="0" applyFont="1" applyFill="1" applyBorder="1" applyAlignment="1">
      <alignment vertical="center" wrapText="1"/>
    </xf>
    <xf numFmtId="0" fontId="66" fillId="26" borderId="87" xfId="0" applyFont="1" applyFill="1" applyBorder="1" applyAlignment="1">
      <alignment horizontal="center" vertical="center" wrapText="1"/>
    </xf>
    <xf numFmtId="0" fontId="66" fillId="26" borderId="125" xfId="0" applyFont="1" applyFill="1" applyBorder="1" applyAlignment="1">
      <alignment vertical="center" wrapText="1"/>
    </xf>
    <xf numFmtId="0" fontId="66" fillId="26" borderId="119" xfId="0" applyFont="1" applyFill="1" applyBorder="1" applyAlignment="1">
      <alignment vertical="center" wrapText="1" readingOrder="1"/>
    </xf>
    <xf numFmtId="0" fontId="76" fillId="3" borderId="0" xfId="0" applyFont="1" applyFill="1" applyAlignment="1"/>
    <xf numFmtId="0" fontId="76" fillId="3" borderId="0" xfId="0" applyFont="1" applyFill="1" applyAlignment="1">
      <alignment horizontal="center"/>
    </xf>
    <xf numFmtId="0" fontId="76" fillId="3" borderId="0" xfId="0" applyFont="1" applyFill="1" applyAlignment="1">
      <alignment wrapText="1"/>
    </xf>
    <xf numFmtId="0" fontId="76" fillId="0" borderId="0" xfId="0" applyFont="1" applyAlignment="1">
      <alignment horizontal="center"/>
    </xf>
    <xf numFmtId="0" fontId="76" fillId="0" borderId="0" xfId="0" applyFont="1" applyAlignment="1">
      <alignment wrapText="1"/>
    </xf>
    <xf numFmtId="0" fontId="51" fillId="0" borderId="0" xfId="0" applyFont="1" applyFill="1" applyAlignment="1">
      <alignment horizontal="left"/>
    </xf>
    <xf numFmtId="0" fontId="52" fillId="0" borderId="0" xfId="0" applyFont="1" applyFill="1" applyAlignment="1">
      <alignment horizontal="center"/>
    </xf>
    <xf numFmtId="0" fontId="51" fillId="0" borderId="0" xfId="0" applyFont="1" applyFill="1" applyAlignment="1">
      <alignment horizontal="center"/>
    </xf>
    <xf numFmtId="0" fontId="0" fillId="0" borderId="0" xfId="0" applyFill="1"/>
    <xf numFmtId="0" fontId="83" fillId="28" borderId="13" xfId="0" applyFont="1" applyFill="1" applyBorder="1" applyAlignment="1">
      <alignment wrapText="1"/>
    </xf>
    <xf numFmtId="0" fontId="83" fillId="28" borderId="80" xfId="0" applyFont="1" applyFill="1" applyBorder="1" applyAlignment="1">
      <alignment wrapText="1"/>
    </xf>
    <xf numFmtId="0" fontId="83" fillId="28" borderId="60" xfId="0" applyFont="1" applyFill="1" applyBorder="1" applyAlignment="1">
      <alignment wrapText="1"/>
    </xf>
    <xf numFmtId="0" fontId="84" fillId="28" borderId="87" xfId="0" applyFont="1" applyFill="1" applyBorder="1" applyAlignment="1">
      <alignment horizontal="center" wrapText="1"/>
    </xf>
    <xf numFmtId="0" fontId="83" fillId="28" borderId="87" xfId="0" applyFont="1" applyFill="1" applyBorder="1" applyAlignment="1">
      <alignment horizontal="center" wrapText="1"/>
    </xf>
    <xf numFmtId="0" fontId="83" fillId="28" borderId="87" xfId="0" applyFont="1" applyFill="1" applyBorder="1" applyAlignment="1">
      <alignment wrapText="1"/>
    </xf>
    <xf numFmtId="0" fontId="53" fillId="0" borderId="81" xfId="0" applyFont="1" applyFill="1" applyBorder="1" applyAlignment="1">
      <alignment vertical="center" wrapText="1"/>
    </xf>
    <xf numFmtId="0" fontId="53" fillId="0" borderId="13" xfId="0" applyFont="1" applyFill="1" applyBorder="1" applyAlignment="1">
      <alignment horizontal="left" vertical="center" wrapText="1"/>
    </xf>
    <xf numFmtId="0" fontId="53" fillId="0" borderId="13" xfId="0" applyFont="1" applyFill="1" applyBorder="1" applyAlignment="1">
      <alignment vertical="center" wrapText="1"/>
    </xf>
    <xf numFmtId="0" fontId="53" fillId="0" borderId="60" xfId="0" applyFont="1" applyFill="1" applyBorder="1" applyAlignment="1">
      <alignment vertical="center" wrapText="1"/>
    </xf>
    <xf numFmtId="0" fontId="72" fillId="4" borderId="90" xfId="0" applyFont="1" applyFill="1" applyBorder="1" applyAlignment="1" applyProtection="1">
      <alignment horizontal="center" vertical="center" wrapText="1"/>
      <protection locked="0"/>
    </xf>
    <xf numFmtId="0" fontId="1" fillId="3" borderId="0" xfId="0" applyFont="1" applyFill="1" applyAlignment="1">
      <alignment horizontal="left" vertical="center"/>
    </xf>
    <xf numFmtId="0" fontId="66" fillId="26" borderId="48" xfId="0" applyFont="1" applyFill="1" applyBorder="1" applyAlignment="1">
      <alignment horizontal="center" vertical="center" wrapText="1"/>
    </xf>
    <xf numFmtId="0" fontId="77" fillId="0" borderId="0" xfId="0" applyFont="1" applyBorder="1" applyAlignment="1" applyProtection="1">
      <alignment horizontal="center" vertical="center"/>
      <protection locked="0"/>
    </xf>
    <xf numFmtId="0" fontId="78" fillId="0" borderId="13" xfId="0" applyFont="1" applyBorder="1" applyAlignment="1" applyProtection="1">
      <alignment horizontal="center" vertical="center" wrapText="1"/>
      <protection locked="0"/>
    </xf>
    <xf numFmtId="0" fontId="88" fillId="4" borderId="8" xfId="0" applyFont="1" applyFill="1" applyBorder="1" applyAlignment="1">
      <alignment horizontal="center" vertical="center" textRotation="90" wrapText="1"/>
    </xf>
    <xf numFmtId="0" fontId="88" fillId="4" borderId="8" xfId="0" applyFont="1" applyFill="1" applyBorder="1" applyAlignment="1">
      <alignment horizontal="center" vertical="center" textRotation="90"/>
    </xf>
    <xf numFmtId="0" fontId="88" fillId="4" borderId="127" xfId="0" applyFont="1" applyFill="1" applyBorder="1" applyAlignment="1">
      <alignment horizontal="center" vertical="center" textRotation="90" wrapText="1"/>
    </xf>
    <xf numFmtId="0" fontId="88" fillId="4" borderId="11" xfId="0" applyFont="1" applyFill="1" applyBorder="1" applyAlignment="1">
      <alignment horizontal="center" vertical="center" textRotation="90" wrapText="1"/>
    </xf>
    <xf numFmtId="0" fontId="88" fillId="3" borderId="0" xfId="0" applyFont="1" applyFill="1" applyBorder="1" applyAlignment="1">
      <alignment horizontal="center" vertical="center"/>
    </xf>
    <xf numFmtId="0" fontId="88" fillId="2" borderId="0" xfId="0" applyFont="1" applyFill="1" applyBorder="1" applyAlignment="1">
      <alignment horizontal="center" vertical="center"/>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9" fontId="0" fillId="0" borderId="13" xfId="0" applyNumberFormat="1" applyBorder="1" applyAlignment="1">
      <alignment horizontal="center" vertical="center" wrapText="1"/>
    </xf>
    <xf numFmtId="0" fontId="86" fillId="0" borderId="13" xfId="0" applyFont="1" applyFill="1" applyBorder="1" applyAlignment="1" applyProtection="1">
      <alignment horizontal="center" vertical="center" wrapText="1"/>
      <protection locked="0"/>
    </xf>
    <xf numFmtId="0" fontId="0" fillId="3" borderId="13" xfId="0" applyFill="1" applyBorder="1" applyAlignment="1">
      <alignment horizontal="center" vertical="center" wrapText="1"/>
    </xf>
    <xf numFmtId="9" fontId="0" fillId="3" borderId="13" xfId="0" applyNumberFormat="1" applyFill="1" applyBorder="1" applyAlignment="1">
      <alignment horizontal="center" vertical="center" wrapText="1"/>
    </xf>
    <xf numFmtId="0" fontId="86" fillId="0" borderId="65" xfId="0" applyFont="1" applyFill="1" applyBorder="1" applyAlignment="1" applyProtection="1">
      <alignment horizontal="center" vertical="center" wrapText="1"/>
      <protection locked="0"/>
    </xf>
    <xf numFmtId="9" fontId="0" fillId="29" borderId="13" xfId="0" applyNumberFormat="1" applyFill="1" applyBorder="1" applyAlignment="1">
      <alignment horizontal="center" vertical="center" wrapText="1"/>
    </xf>
    <xf numFmtId="0" fontId="20" fillId="29" borderId="0" xfId="0" applyFont="1" applyFill="1" applyBorder="1"/>
    <xf numFmtId="0" fontId="26" fillId="3" borderId="65" xfId="0" applyFont="1" applyFill="1" applyBorder="1" applyAlignment="1" applyProtection="1">
      <alignment horizontal="center" vertical="center" wrapText="1"/>
      <protection locked="0"/>
    </xf>
    <xf numFmtId="0" fontId="85" fillId="0" borderId="87" xfId="0" applyFont="1" applyFill="1" applyBorder="1" applyAlignment="1">
      <alignment horizontal="right" vertical="center" wrapText="1"/>
    </xf>
    <xf numFmtId="0" fontId="7" fillId="0" borderId="88"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53" fillId="0" borderId="60" xfId="0" applyFont="1" applyFill="1" applyBorder="1" applyAlignment="1">
      <alignment horizontal="left" vertical="center" wrapText="1"/>
    </xf>
    <xf numFmtId="0" fontId="91" fillId="0" borderId="13" xfId="0" applyFont="1" applyFill="1" applyBorder="1" applyAlignment="1">
      <alignment horizontal="justify" vertical="justify" wrapText="1"/>
    </xf>
    <xf numFmtId="0" fontId="32" fillId="0" borderId="0" xfId="0" applyFont="1" applyFill="1" applyAlignment="1">
      <alignment horizontal="justify" vertical="justify" wrapText="1"/>
    </xf>
    <xf numFmtId="0" fontId="7" fillId="0" borderId="13" xfId="0" applyFont="1" applyFill="1" applyBorder="1" applyAlignment="1">
      <alignment vertical="center" wrapText="1"/>
    </xf>
    <xf numFmtId="0" fontId="7" fillId="0" borderId="81" xfId="0" applyFont="1" applyFill="1" applyBorder="1" applyAlignment="1">
      <alignment horizontal="left" vertical="center" wrapText="1"/>
    </xf>
    <xf numFmtId="0" fontId="91" fillId="0" borderId="13" xfId="0" applyFont="1" applyFill="1" applyBorder="1" applyAlignment="1">
      <alignment vertical="center" wrapText="1"/>
    </xf>
    <xf numFmtId="0" fontId="53" fillId="0" borderId="81" xfId="0" applyFont="1" applyFill="1" applyBorder="1" applyAlignment="1">
      <alignment horizontal="left" vertical="center" wrapText="1"/>
    </xf>
    <xf numFmtId="0" fontId="7" fillId="0" borderId="13" xfId="0" applyFont="1" applyFill="1" applyBorder="1" applyAlignment="1">
      <alignment vertical="center" wrapText="1" readingOrder="1"/>
    </xf>
    <xf numFmtId="0" fontId="81" fillId="0" borderId="13" xfId="0" applyFont="1" applyFill="1" applyBorder="1" applyAlignment="1">
      <alignment vertical="center" wrapText="1"/>
    </xf>
    <xf numFmtId="0" fontId="32" fillId="0" borderId="0" xfId="0" applyFont="1" applyAlignment="1">
      <alignment horizontal="justify" vertical="justify" wrapText="1"/>
    </xf>
    <xf numFmtId="0" fontId="92" fillId="0" borderId="0" xfId="0" applyFont="1" applyAlignment="1">
      <alignment horizontal="justify" vertical="justify" wrapText="1"/>
    </xf>
    <xf numFmtId="0" fontId="86" fillId="3" borderId="86" xfId="0" applyFont="1" applyFill="1" applyBorder="1" applyAlignment="1" applyProtection="1">
      <alignment horizontal="center" vertical="center" wrapText="1"/>
      <protection locked="0"/>
    </xf>
    <xf numFmtId="0" fontId="86" fillId="3" borderId="13" xfId="0" applyFont="1" applyFill="1" applyBorder="1" applyAlignment="1" applyProtection="1">
      <alignment horizontal="center" vertical="center" wrapText="1"/>
      <protection locked="0"/>
    </xf>
    <xf numFmtId="0" fontId="1" fillId="3" borderId="0" xfId="0" applyFont="1" applyFill="1" applyAlignment="1">
      <alignment horizontal="left" vertical="center"/>
    </xf>
    <xf numFmtId="0" fontId="72" fillId="4" borderId="90" xfId="0" applyFont="1" applyFill="1" applyBorder="1" applyAlignment="1" applyProtection="1">
      <alignment horizontal="center" vertical="center" wrapText="1"/>
      <protection locked="0"/>
    </xf>
    <xf numFmtId="0" fontId="0" fillId="3" borderId="13" xfId="0" applyFill="1" applyBorder="1" applyAlignment="1">
      <alignment horizontal="center" vertical="center" wrapText="1"/>
    </xf>
    <xf numFmtId="9" fontId="0" fillId="3" borderId="13" xfId="0" applyNumberFormat="1" applyFill="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95" fillId="0" borderId="13" xfId="0" applyFont="1" applyFill="1" applyBorder="1" applyAlignment="1" applyProtection="1">
      <alignment horizontal="center" vertical="center" wrapText="1"/>
      <protection locked="0"/>
    </xf>
    <xf numFmtId="0" fontId="18" fillId="0" borderId="13" xfId="0" applyFont="1" applyFill="1" applyBorder="1" applyAlignment="1">
      <alignment horizontal="center" vertical="center" wrapText="1"/>
    </xf>
    <xf numFmtId="9" fontId="18" fillId="0" borderId="13" xfId="0" applyNumberFormat="1" applyFont="1" applyFill="1" applyBorder="1" applyAlignment="1">
      <alignment horizontal="center" vertical="center" wrapText="1"/>
    </xf>
    <xf numFmtId="0" fontId="1" fillId="3" borderId="0" xfId="0" applyFont="1" applyFill="1" applyAlignment="1">
      <alignment horizontal="left" vertical="center"/>
    </xf>
    <xf numFmtId="0" fontId="72" fillId="4" borderId="90" xfId="0" applyFont="1" applyFill="1" applyBorder="1" applyAlignment="1" applyProtection="1">
      <alignment horizontal="center" vertical="center" wrapText="1"/>
      <protection locked="0"/>
    </xf>
    <xf numFmtId="164" fontId="45" fillId="19" borderId="0" xfId="0" applyNumberFormat="1" applyFont="1" applyFill="1" applyAlignment="1" applyProtection="1">
      <alignment horizontal="center" vertical="center" wrapText="1"/>
      <protection locked="0"/>
    </xf>
    <xf numFmtId="0" fontId="45" fillId="19" borderId="0" xfId="0" applyFont="1" applyFill="1" applyAlignment="1" applyProtection="1">
      <alignment horizontal="center" vertical="center" wrapText="1"/>
      <protection locked="0"/>
    </xf>
    <xf numFmtId="0" fontId="54" fillId="0" borderId="0" xfId="0" applyFont="1" applyAlignment="1">
      <alignment horizontal="center" wrapText="1"/>
    </xf>
    <xf numFmtId="0" fontId="48" fillId="0" borderId="0" xfId="0" applyFont="1" applyAlignment="1">
      <alignment horizontal="center"/>
    </xf>
    <xf numFmtId="0" fontId="45" fillId="19" borderId="0" xfId="0" applyFont="1" applyFill="1" applyAlignment="1" applyProtection="1">
      <alignment horizontal="center" vertical="center"/>
      <protection locked="0"/>
    </xf>
    <xf numFmtId="0" fontId="77" fillId="0" borderId="0" xfId="0" applyFont="1" applyBorder="1" applyAlignment="1" applyProtection="1">
      <alignment horizontal="center" vertical="center"/>
      <protection locked="0"/>
    </xf>
    <xf numFmtId="0" fontId="78" fillId="0" borderId="13" xfId="0" applyFont="1" applyBorder="1" applyAlignment="1" applyProtection="1">
      <alignment horizontal="center" vertical="center" wrapText="1"/>
      <protection locked="0"/>
    </xf>
    <xf numFmtId="0" fontId="78" fillId="0" borderId="104" xfId="0" applyFont="1" applyBorder="1" applyAlignment="1" applyProtection="1">
      <alignment vertical="center"/>
      <protection locked="0"/>
    </xf>
    <xf numFmtId="0" fontId="78" fillId="0" borderId="107" xfId="0" applyFont="1" applyBorder="1" applyAlignment="1" applyProtection="1">
      <alignment vertical="center"/>
      <protection locked="0"/>
    </xf>
    <xf numFmtId="0" fontId="78" fillId="0" borderId="105" xfId="0" applyFont="1" applyBorder="1" applyAlignment="1" applyProtection="1">
      <alignment horizontal="center" vertical="center" wrapText="1"/>
      <protection locked="0"/>
    </xf>
    <xf numFmtId="0" fontId="78" fillId="0" borderId="106" xfId="0" applyFont="1" applyBorder="1" applyAlignment="1" applyProtection="1">
      <alignment horizontal="center" vertical="center" wrapText="1"/>
      <protection locked="0"/>
    </xf>
    <xf numFmtId="0" fontId="78" fillId="0" borderId="108" xfId="0" applyFont="1" applyBorder="1" applyAlignment="1" applyProtection="1">
      <alignment horizontal="left" vertical="center" wrapText="1"/>
      <protection locked="0"/>
    </xf>
    <xf numFmtId="0" fontId="78" fillId="0" borderId="109" xfId="0" applyFont="1" applyBorder="1" applyAlignment="1" applyProtection="1">
      <alignment horizontal="left" vertical="center" wrapText="1"/>
      <protection locked="0"/>
    </xf>
    <xf numFmtId="0" fontId="66" fillId="26" borderId="112" xfId="0" applyFont="1" applyFill="1" applyBorder="1" applyAlignment="1">
      <alignment horizontal="center" vertical="center" wrapText="1"/>
    </xf>
    <xf numFmtId="0" fontId="79" fillId="24" borderId="53" xfId="0" applyFont="1" applyFill="1" applyBorder="1" applyAlignment="1">
      <alignment horizontal="center" vertical="center" wrapText="1" readingOrder="1"/>
    </xf>
    <xf numFmtId="0" fontId="79" fillId="24" borderId="54" xfId="0" applyFont="1" applyFill="1" applyBorder="1" applyAlignment="1">
      <alignment horizontal="center" vertical="center" wrapText="1" readingOrder="1"/>
    </xf>
    <xf numFmtId="0" fontId="79" fillId="24" borderId="55" xfId="0" applyFont="1" applyFill="1" applyBorder="1" applyAlignment="1">
      <alignment horizontal="center" vertical="center" wrapText="1" readingOrder="1"/>
    </xf>
    <xf numFmtId="0" fontId="66" fillId="26" borderId="46" xfId="0" applyFont="1" applyFill="1" applyBorder="1" applyAlignment="1">
      <alignment horizontal="center" vertical="center" wrapText="1"/>
    </xf>
    <xf numFmtId="0" fontId="66" fillId="26" borderId="113" xfId="0" applyFont="1" applyFill="1" applyBorder="1" applyAlignment="1">
      <alignment horizontal="center" vertical="center" wrapText="1"/>
    </xf>
    <xf numFmtId="0" fontId="79" fillId="24" borderId="84" xfId="0" applyFont="1" applyFill="1" applyBorder="1" applyAlignment="1">
      <alignment horizontal="center" vertical="center" wrapText="1" readingOrder="1"/>
    </xf>
    <xf numFmtId="0" fontId="79" fillId="24" borderId="23" xfId="0" applyFont="1" applyFill="1" applyBorder="1" applyAlignment="1">
      <alignment horizontal="center" vertical="center" wrapText="1" readingOrder="1"/>
    </xf>
    <xf numFmtId="0" fontId="79" fillId="24" borderId="117" xfId="0" applyFont="1" applyFill="1" applyBorder="1" applyAlignment="1">
      <alignment horizontal="center" vertical="center" wrapText="1" readingOrder="1"/>
    </xf>
    <xf numFmtId="0" fontId="81" fillId="26" borderId="46" xfId="0" applyFont="1" applyFill="1" applyBorder="1" applyAlignment="1">
      <alignment horizontal="center" vertical="center" wrapText="1"/>
    </xf>
    <xf numFmtId="0" fontId="81" fillId="26" borderId="112" xfId="0" applyFont="1" applyFill="1" applyBorder="1" applyAlignment="1">
      <alignment horizontal="center" vertical="center" wrapText="1"/>
    </xf>
    <xf numFmtId="0" fontId="81" fillId="26" borderId="113" xfId="0" applyFont="1" applyFill="1" applyBorder="1" applyAlignment="1">
      <alignment horizontal="center" vertical="center" wrapText="1"/>
    </xf>
    <xf numFmtId="0" fontId="66" fillId="26" borderId="48" xfId="0" applyFont="1" applyFill="1" applyBorder="1" applyAlignment="1">
      <alignment horizontal="center" vertical="center" wrapText="1"/>
    </xf>
    <xf numFmtId="0" fontId="49" fillId="0" borderId="0" xfId="0" applyFont="1" applyBorder="1" applyAlignment="1">
      <alignment horizontal="center" wrapText="1"/>
    </xf>
    <xf numFmtId="0" fontId="50" fillId="0" borderId="0" xfId="0" applyFont="1" applyAlignment="1">
      <alignment horizontal="center"/>
    </xf>
    <xf numFmtId="0" fontId="83" fillId="28" borderId="79" xfId="0" applyFont="1" applyFill="1" applyBorder="1" applyAlignment="1">
      <alignment horizontal="center" wrapText="1"/>
    </xf>
    <xf numFmtId="0" fontId="83" fillId="28" borderId="126" xfId="0" applyFont="1" applyFill="1" applyBorder="1" applyAlignment="1">
      <alignment horizontal="center" wrapText="1"/>
    </xf>
    <xf numFmtId="0" fontId="8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3" borderId="81"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0" fillId="3" borderId="13" xfId="0" applyFill="1"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3" borderId="81" xfId="0" applyNumberFormat="1" applyFill="1" applyBorder="1" applyAlignment="1">
      <alignment horizontal="center" vertical="center" wrapText="1"/>
    </xf>
    <xf numFmtId="0" fontId="0" fillId="3" borderId="82" xfId="0" applyFill="1" applyBorder="1" applyAlignment="1">
      <alignment horizontal="center" vertical="center" wrapText="1"/>
    </xf>
    <xf numFmtId="0" fontId="0" fillId="3" borderId="83"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81"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81" xfId="0" applyFill="1" applyBorder="1" applyAlignment="1">
      <alignment horizontal="left" vertical="center" wrapText="1"/>
    </xf>
    <xf numFmtId="0" fontId="0" fillId="0" borderId="78" xfId="0" applyFill="1" applyBorder="1" applyAlignment="1">
      <alignment horizontal="left" vertical="center" wrapText="1"/>
    </xf>
    <xf numFmtId="0" fontId="0" fillId="0" borderId="60" xfId="0" applyFill="1" applyBorder="1" applyAlignment="1">
      <alignment horizontal="left" vertical="center" wrapText="1"/>
    </xf>
    <xf numFmtId="0" fontId="26" fillId="0" borderId="13" xfId="0" applyFont="1" applyFill="1" applyBorder="1" applyAlignment="1">
      <alignment horizontal="center" vertical="center" wrapText="1"/>
    </xf>
    <xf numFmtId="0" fontId="26" fillId="0" borderId="81" xfId="0" applyFont="1" applyFill="1" applyBorder="1" applyAlignment="1">
      <alignment horizontal="center" vertical="center" wrapText="1"/>
    </xf>
    <xf numFmtId="0" fontId="26" fillId="0" borderId="78" xfId="0" applyFont="1" applyFill="1" applyBorder="1" applyAlignment="1">
      <alignment horizontal="center" vertical="center" wrapText="1"/>
    </xf>
    <xf numFmtId="0" fontId="26" fillId="0" borderId="60" xfId="0" applyFont="1" applyFill="1" applyBorder="1" applyAlignment="1">
      <alignment horizontal="center" vertical="center" wrapText="1"/>
    </xf>
    <xf numFmtId="0" fontId="0" fillId="29" borderId="81" xfId="0" applyFill="1" applyBorder="1" applyAlignment="1">
      <alignment horizontal="center" vertical="center" wrapText="1"/>
    </xf>
    <xf numFmtId="0" fontId="0" fillId="29" borderId="78" xfId="0" applyFill="1" applyBorder="1" applyAlignment="1">
      <alignment horizontal="center" vertical="center" wrapText="1"/>
    </xf>
    <xf numFmtId="0" fontId="0" fillId="29" borderId="60" xfId="0" applyFill="1" applyBorder="1" applyAlignment="1">
      <alignment horizontal="center" vertical="center" wrapText="1"/>
    </xf>
    <xf numFmtId="0" fontId="0" fillId="3" borderId="13" xfId="0" applyFill="1" applyBorder="1" applyAlignment="1">
      <alignment horizontal="center" vertical="center"/>
    </xf>
    <xf numFmtId="0" fontId="0" fillId="29" borderId="13" xfId="0" applyFill="1" applyBorder="1" applyAlignment="1">
      <alignment horizontal="center" vertical="center" wrapText="1"/>
    </xf>
    <xf numFmtId="9" fontId="0" fillId="29" borderId="81" xfId="0" applyNumberFormat="1" applyFill="1" applyBorder="1" applyAlignment="1">
      <alignment horizontal="center" vertical="center" wrapText="1"/>
    </xf>
    <xf numFmtId="9" fontId="0" fillId="29" borderId="78" xfId="0" applyNumberFormat="1" applyFill="1" applyBorder="1" applyAlignment="1">
      <alignment horizontal="center" vertical="center" wrapText="1"/>
    </xf>
    <xf numFmtId="9" fontId="0" fillId="29" borderId="60" xfId="0" applyNumberFormat="1" applyFill="1" applyBorder="1" applyAlignment="1">
      <alignment horizontal="center" vertical="center" wrapText="1"/>
    </xf>
    <xf numFmtId="9" fontId="0" fillId="3" borderId="81" xfId="0" applyNumberFormat="1" applyFill="1" applyBorder="1" applyAlignment="1">
      <alignment horizontal="center" vertical="center" wrapText="1"/>
    </xf>
    <xf numFmtId="9" fontId="0" fillId="3" borderId="78" xfId="0" applyNumberFormat="1" applyFill="1" applyBorder="1" applyAlignment="1">
      <alignment horizontal="center" vertical="center" wrapText="1"/>
    </xf>
    <xf numFmtId="9" fontId="0" fillId="3" borderId="60" xfId="0" applyNumberFormat="1" applyFill="1" applyBorder="1" applyAlignment="1">
      <alignment horizontal="center" vertical="center" wrapText="1"/>
    </xf>
    <xf numFmtId="0" fontId="89" fillId="29" borderId="13" xfId="0" applyFont="1" applyFill="1" applyBorder="1" applyAlignment="1">
      <alignment horizontal="center" vertical="center" wrapText="1"/>
    </xf>
    <xf numFmtId="9" fontId="0" fillId="3" borderId="13" xfId="0" applyNumberFormat="1" applyFill="1" applyBorder="1" applyAlignment="1">
      <alignment horizontal="center" vertical="center" wrapText="1"/>
    </xf>
    <xf numFmtId="0" fontId="0" fillId="29" borderId="13" xfId="0" applyFill="1" applyBorder="1" applyAlignment="1">
      <alignment horizontal="center" vertical="center"/>
    </xf>
    <xf numFmtId="0" fontId="26" fillId="3" borderId="81" xfId="0" applyFont="1" applyFill="1" applyBorder="1" applyAlignment="1">
      <alignment horizontal="left" vertical="center" wrapText="1"/>
    </xf>
    <xf numFmtId="0" fontId="26" fillId="3" borderId="78" xfId="0" applyFont="1" applyFill="1" applyBorder="1" applyAlignment="1">
      <alignment horizontal="left" vertical="center" wrapText="1"/>
    </xf>
    <xf numFmtId="0" fontId="26" fillId="3" borderId="13" xfId="0" applyFont="1" applyFill="1" applyBorder="1" applyAlignment="1">
      <alignment horizontal="center" vertical="center" wrapText="1"/>
    </xf>
    <xf numFmtId="0" fontId="26" fillId="3" borderId="81" xfId="0" applyFont="1" applyFill="1" applyBorder="1" applyAlignment="1">
      <alignment horizontal="center" vertical="center" wrapText="1"/>
    </xf>
    <xf numFmtId="0" fontId="31" fillId="0" borderId="81" xfId="0" applyFont="1" applyFill="1" applyBorder="1" applyAlignment="1">
      <alignment horizontal="center" vertical="center" wrapText="1"/>
    </xf>
    <xf numFmtId="0" fontId="31" fillId="0" borderId="78" xfId="0" applyFont="1" applyFill="1" applyBorder="1" applyAlignment="1">
      <alignment horizontal="center" vertical="center" wrapText="1"/>
    </xf>
    <xf numFmtId="0" fontId="0" fillId="3" borderId="81"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31" fillId="3" borderId="81" xfId="0" applyFont="1" applyFill="1" applyBorder="1" applyAlignment="1">
      <alignment horizontal="center" vertical="center" wrapText="1"/>
    </xf>
    <xf numFmtId="0" fontId="31" fillId="3" borderId="78" xfId="0" applyFont="1" applyFill="1" applyBorder="1" applyAlignment="1">
      <alignment horizontal="center" vertical="center" wrapText="1"/>
    </xf>
    <xf numFmtId="0" fontId="89" fillId="3" borderId="13" xfId="0" applyFont="1" applyFill="1" applyBorder="1" applyAlignment="1">
      <alignment horizontal="center" vertical="center" wrapText="1"/>
    </xf>
    <xf numFmtId="0" fontId="88" fillId="4" borderId="5" xfId="0" applyFont="1" applyFill="1" applyBorder="1" applyAlignment="1">
      <alignment horizontal="center" vertical="center" wrapText="1"/>
    </xf>
    <xf numFmtId="0" fontId="88" fillId="4" borderId="1" xfId="0" applyFont="1" applyFill="1" applyBorder="1" applyAlignment="1">
      <alignment horizontal="center" vertical="center" wrapText="1"/>
    </xf>
    <xf numFmtId="0" fontId="88" fillId="4" borderId="8" xfId="0" applyFont="1" applyFill="1" applyBorder="1" applyAlignment="1">
      <alignment horizontal="center" vertical="center" textRotation="90" wrapText="1"/>
    </xf>
    <xf numFmtId="0" fontId="88" fillId="4" borderId="127" xfId="0" applyFont="1" applyFill="1" applyBorder="1" applyAlignment="1">
      <alignment horizontal="center" vertical="center" textRotation="90" wrapText="1"/>
    </xf>
    <xf numFmtId="0" fontId="88" fillId="4" borderId="9" xfId="0" applyFont="1" applyFill="1" applyBorder="1" applyAlignment="1">
      <alignment horizontal="center" vertical="center" textRotation="90" wrapText="1"/>
    </xf>
    <xf numFmtId="0" fontId="88" fillId="4" borderId="11" xfId="0" applyFont="1" applyFill="1" applyBorder="1" applyAlignment="1">
      <alignment horizontal="center" vertical="center" textRotation="90" wrapText="1"/>
    </xf>
    <xf numFmtId="0" fontId="0" fillId="3" borderId="13" xfId="0" applyFont="1" applyFill="1" applyBorder="1" applyAlignment="1">
      <alignment horizontal="center" vertical="center" wrapText="1"/>
    </xf>
    <xf numFmtId="0" fontId="0" fillId="3" borderId="13" xfId="0" applyFill="1" applyBorder="1" applyAlignment="1">
      <alignment horizontal="left" vertical="center" wrapText="1"/>
    </xf>
    <xf numFmtId="0" fontId="88" fillId="4" borderId="9" xfId="0" applyFont="1" applyFill="1" applyBorder="1" applyAlignment="1">
      <alignment horizontal="center" vertical="center" wrapText="1"/>
    </xf>
    <xf numFmtId="0" fontId="88" fillId="4" borderId="8" xfId="0" applyFont="1" applyFill="1" applyBorder="1" applyAlignment="1">
      <alignment horizontal="center" vertical="center" wrapText="1"/>
    </xf>
    <xf numFmtId="0" fontId="88" fillId="4" borderId="10" xfId="0" applyFont="1" applyFill="1" applyBorder="1" applyAlignment="1">
      <alignment horizontal="center" vertical="center" wrapText="1"/>
    </xf>
    <xf numFmtId="0" fontId="88" fillId="4" borderId="11" xfId="0" applyFont="1" applyFill="1" applyBorder="1" applyAlignment="1">
      <alignment horizontal="center" vertical="center" wrapText="1"/>
    </xf>
    <xf numFmtId="0" fontId="88" fillId="4" borderId="8" xfId="0" applyFont="1" applyFill="1" applyBorder="1" applyAlignment="1">
      <alignment horizontal="center" vertical="center" textRotation="1"/>
    </xf>
    <xf numFmtId="0" fontId="88" fillId="4" borderId="11" xfId="0" applyFont="1" applyFill="1" applyBorder="1" applyAlignment="1">
      <alignment horizontal="center" vertical="center" textRotation="1"/>
    </xf>
    <xf numFmtId="0" fontId="88" fillId="4" borderId="8" xfId="0" applyFont="1" applyFill="1" applyBorder="1" applyAlignment="1">
      <alignment horizontal="center" vertical="center"/>
    </xf>
    <xf numFmtId="0" fontId="88" fillId="4" borderId="127" xfId="0" applyFont="1" applyFill="1" applyBorder="1" applyAlignment="1">
      <alignment horizontal="center" vertical="center"/>
    </xf>
    <xf numFmtId="0" fontId="88" fillId="4" borderId="9" xfId="0" applyFont="1" applyFill="1" applyBorder="1" applyAlignment="1">
      <alignment horizontal="center" vertical="center"/>
    </xf>
    <xf numFmtId="0" fontId="88" fillId="4" borderId="12" xfId="0" applyFont="1" applyFill="1" applyBorder="1" applyAlignment="1">
      <alignment horizontal="center" vertical="center"/>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88" fillId="4" borderId="5" xfId="0" applyFont="1" applyFill="1" applyBorder="1" applyAlignment="1">
      <alignment horizontal="center" vertical="center"/>
    </xf>
    <xf numFmtId="0" fontId="88" fillId="4" borderId="7" xfId="0" applyFont="1" applyFill="1" applyBorder="1" applyAlignment="1">
      <alignment horizontal="center" vertical="center"/>
    </xf>
    <xf numFmtId="0" fontId="88" fillId="4" borderId="6"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87" fillId="4" borderId="2" xfId="0" applyFont="1" applyFill="1" applyBorder="1" applyAlignment="1">
      <alignment horizontal="center" vertical="center"/>
    </xf>
    <xf numFmtId="0" fontId="87" fillId="4" borderId="0" xfId="0" applyFont="1" applyFill="1" applyBorder="1" applyAlignment="1">
      <alignment horizontal="center" vertical="center"/>
    </xf>
    <xf numFmtId="0" fontId="6" fillId="3" borderId="13" xfId="0" applyFont="1" applyFill="1" applyBorder="1" applyAlignment="1">
      <alignment horizontal="center"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88" fillId="4" borderId="85" xfId="0" applyFont="1" applyFill="1" applyBorder="1" applyAlignment="1">
      <alignment horizontal="center" vertical="center"/>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9" fillId="3" borderId="17" xfId="1" quotePrefix="1" applyFont="1" applyFill="1" applyBorder="1" applyAlignment="1">
      <alignment horizontal="left" vertical="top" wrapText="1"/>
    </xf>
    <xf numFmtId="0" fontId="10" fillId="3" borderId="18" xfId="1" quotePrefix="1" applyFont="1" applyFill="1" applyBorder="1" applyAlignment="1">
      <alignment horizontal="left" vertical="top" wrapText="1"/>
    </xf>
    <xf numFmtId="0" fontId="10" fillId="3" borderId="19" xfId="1" quotePrefix="1" applyFont="1" applyFill="1" applyBorder="1" applyAlignment="1">
      <alignment horizontal="left" vertical="top" wrapText="1"/>
    </xf>
    <xf numFmtId="0" fontId="11" fillId="3" borderId="22" xfId="1" quotePrefix="1" applyFont="1" applyFill="1" applyBorder="1" applyAlignment="1">
      <alignment horizontal="justify" vertical="center" wrapText="1"/>
    </xf>
    <xf numFmtId="0" fontId="11" fillId="3" borderId="23" xfId="1" quotePrefix="1" applyFont="1" applyFill="1" applyBorder="1" applyAlignment="1">
      <alignment horizontal="justify" vertical="center" wrapText="1"/>
    </xf>
    <xf numFmtId="0" fontId="11" fillId="3" borderId="24" xfId="1" quotePrefix="1" applyFont="1" applyFill="1" applyBorder="1" applyAlignment="1">
      <alignment horizontal="justify" vertical="center" wrapText="1"/>
    </xf>
    <xf numFmtId="0" fontId="8" fillId="0" borderId="20" xfId="1" quotePrefix="1" applyFont="1" applyBorder="1" applyAlignment="1">
      <alignment horizontal="left" vertical="top" wrapText="1"/>
    </xf>
    <xf numFmtId="0" fontId="8" fillId="0" borderId="0" xfId="1" quotePrefix="1" applyFont="1" applyAlignment="1">
      <alignment horizontal="left" vertical="top" wrapText="1"/>
    </xf>
    <xf numFmtId="0" fontId="8" fillId="0" borderId="21" xfId="1" quotePrefix="1" applyFont="1" applyBorder="1" applyAlignment="1">
      <alignment horizontal="left" vertical="top" wrapText="1"/>
    </xf>
    <xf numFmtId="0" fontId="14" fillId="3" borderId="29" xfId="2" applyFont="1" applyFill="1" applyBorder="1" applyAlignment="1">
      <alignment horizontal="left" vertical="top" wrapText="1" readingOrder="1"/>
    </xf>
    <xf numFmtId="0" fontId="14" fillId="3" borderId="30" xfId="2" applyFont="1" applyFill="1" applyBorder="1" applyAlignment="1">
      <alignment horizontal="left" vertical="top" wrapText="1" readingOrder="1"/>
    </xf>
    <xf numFmtId="0" fontId="15" fillId="3" borderId="31" xfId="1" applyFont="1" applyFill="1" applyBorder="1" applyAlignment="1">
      <alignment horizontal="justify" vertical="center" wrapText="1"/>
    </xf>
    <xf numFmtId="0" fontId="15" fillId="3" borderId="32" xfId="1" applyFont="1" applyFill="1" applyBorder="1" applyAlignment="1">
      <alignment horizontal="justify" vertical="center" wrapText="1"/>
    </xf>
    <xf numFmtId="0" fontId="14" fillId="3" borderId="33" xfId="0" applyFont="1" applyFill="1" applyBorder="1" applyAlignment="1">
      <alignment horizontal="left" vertical="center" wrapText="1"/>
    </xf>
    <xf numFmtId="0" fontId="14" fillId="3" borderId="34" xfId="0" applyFont="1" applyFill="1" applyBorder="1" applyAlignment="1">
      <alignment horizontal="left" vertical="center" wrapText="1"/>
    </xf>
    <xf numFmtId="0" fontId="15" fillId="3" borderId="35" xfId="1" applyFont="1" applyFill="1" applyBorder="1" applyAlignment="1">
      <alignment horizontal="justify" vertical="center" wrapText="1"/>
    </xf>
    <xf numFmtId="0" fontId="15" fillId="3" borderId="36" xfId="1" applyFont="1" applyFill="1" applyBorder="1" applyAlignment="1">
      <alignment horizontal="justify" vertical="center" wrapText="1"/>
    </xf>
    <xf numFmtId="0" fontId="14" fillId="3" borderId="37" xfId="0" applyFont="1" applyFill="1" applyBorder="1" applyAlignment="1">
      <alignment horizontal="left" vertical="center" wrapText="1"/>
    </xf>
    <xf numFmtId="0" fontId="14" fillId="3" borderId="38" xfId="0" applyFont="1" applyFill="1" applyBorder="1" applyAlignment="1">
      <alignment horizontal="left" vertical="center" wrapText="1"/>
    </xf>
    <xf numFmtId="0" fontId="8" fillId="3" borderId="20" xfId="1" applyFont="1" applyFill="1" applyBorder="1" applyAlignment="1">
      <alignment horizontal="left" vertical="top" wrapText="1"/>
    </xf>
    <xf numFmtId="0" fontId="8" fillId="3" borderId="0" xfId="1" applyFont="1" applyFill="1" applyAlignment="1">
      <alignment horizontal="left" vertical="top" wrapText="1"/>
    </xf>
    <xf numFmtId="0" fontId="8" fillId="3" borderId="21" xfId="1" applyFont="1" applyFill="1" applyBorder="1" applyAlignment="1">
      <alignment horizontal="left" vertical="top" wrapText="1"/>
    </xf>
    <xf numFmtId="0" fontId="8" fillId="3" borderId="43" xfId="1" applyFont="1" applyFill="1" applyBorder="1" applyAlignment="1">
      <alignment horizontal="left" vertical="top" wrapText="1"/>
    </xf>
    <xf numFmtId="0" fontId="8" fillId="3" borderId="44" xfId="1" applyFont="1" applyFill="1" applyBorder="1" applyAlignment="1">
      <alignment horizontal="left" vertical="top" wrapText="1"/>
    </xf>
    <xf numFmtId="0" fontId="8" fillId="3" borderId="45" xfId="1" applyFont="1" applyFill="1" applyBorder="1" applyAlignment="1">
      <alignment horizontal="left" vertical="top" wrapText="1"/>
    </xf>
    <xf numFmtId="0" fontId="8" fillId="3" borderId="0" xfId="1" applyFont="1" applyFill="1" applyBorder="1" applyAlignment="1">
      <alignment horizontal="left" vertical="top" wrapText="1"/>
    </xf>
    <xf numFmtId="0" fontId="14" fillId="3" borderId="39" xfId="0" applyFont="1" applyFill="1" applyBorder="1" applyAlignment="1">
      <alignment horizontal="left" vertical="center" wrapText="1"/>
    </xf>
    <xf numFmtId="0" fontId="14" fillId="3" borderId="40" xfId="0" applyFont="1" applyFill="1" applyBorder="1" applyAlignment="1">
      <alignment horizontal="left" vertical="center" wrapText="1"/>
    </xf>
    <xf numFmtId="0" fontId="15" fillId="3" borderId="41" xfId="0" applyFont="1" applyFill="1" applyBorder="1" applyAlignment="1">
      <alignment horizontal="justify" vertical="center" wrapText="1"/>
    </xf>
    <xf numFmtId="0" fontId="15" fillId="3" borderId="42" xfId="0" applyFont="1" applyFill="1" applyBorder="1" applyAlignment="1">
      <alignment horizontal="justify" vertical="center" wrapText="1"/>
    </xf>
    <xf numFmtId="0" fontId="21" fillId="0" borderId="0" xfId="0" applyFont="1" applyAlignment="1">
      <alignment horizontal="center" vertical="center"/>
    </xf>
    <xf numFmtId="0" fontId="22" fillId="6" borderId="46"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59" fillId="0" borderId="0" xfId="0" applyFont="1" applyAlignment="1">
      <alignment horizontal="center" vertical="center"/>
    </xf>
    <xf numFmtId="0" fontId="55" fillId="0" borderId="0" xfId="0" applyFont="1" applyAlignment="1">
      <alignment horizontal="center" vertical="center"/>
    </xf>
    <xf numFmtId="0" fontId="37" fillId="3" borderId="0" xfId="0" applyFont="1" applyFill="1" applyAlignment="1">
      <alignment horizontal="justify" vertical="center" wrapText="1"/>
    </xf>
    <xf numFmtId="0" fontId="30" fillId="13" borderId="53" xfId="0" applyFont="1" applyFill="1" applyBorder="1" applyAlignment="1">
      <alignment horizontal="center" vertical="center" wrapText="1" readingOrder="1"/>
    </xf>
    <xf numFmtId="0" fontId="30" fillId="13" borderId="54" xfId="0" applyFont="1" applyFill="1" applyBorder="1" applyAlignment="1">
      <alignment horizontal="center" vertical="center" wrapText="1" readingOrder="1"/>
    </xf>
    <xf numFmtId="0" fontId="30" fillId="13" borderId="55" xfId="0" applyFont="1" applyFill="1" applyBorder="1" applyAlignment="1">
      <alignment horizontal="center" vertical="center" wrapText="1" readingOrder="1"/>
    </xf>
    <xf numFmtId="0" fontId="33" fillId="13" borderId="56" xfId="0" applyFont="1" applyFill="1" applyBorder="1" applyAlignment="1">
      <alignment horizontal="center" vertical="center" wrapText="1" readingOrder="1"/>
    </xf>
    <xf numFmtId="0" fontId="33" fillId="13" borderId="57" xfId="0" applyFont="1" applyFill="1" applyBorder="1" applyAlignment="1">
      <alignment horizontal="center" vertical="center" wrapText="1" readingOrder="1"/>
    </xf>
    <xf numFmtId="0" fontId="33" fillId="3" borderId="59" xfId="0" applyFont="1" applyFill="1" applyBorder="1" applyAlignment="1">
      <alignment horizontal="center" vertical="center" wrapText="1" readingOrder="1"/>
    </xf>
    <xf numFmtId="0" fontId="33" fillId="3" borderId="62"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4"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67" fillId="0" borderId="67" xfId="0" applyFont="1" applyBorder="1" applyAlignment="1">
      <alignment horizontal="center" vertical="center" wrapText="1"/>
    </xf>
    <xf numFmtId="0" fontId="67" fillId="0" borderId="68" xfId="0" applyFont="1" applyBorder="1" applyAlignment="1">
      <alignment horizontal="center" vertical="center"/>
    </xf>
    <xf numFmtId="0" fontId="67" fillId="0" borderId="69" xfId="0" applyFont="1" applyBorder="1" applyAlignment="1">
      <alignment horizontal="center" vertical="center"/>
    </xf>
    <xf numFmtId="0" fontId="67" fillId="0" borderId="20" xfId="0" applyFont="1" applyBorder="1" applyAlignment="1">
      <alignment horizontal="center" vertical="center" wrapText="1"/>
    </xf>
    <xf numFmtId="0" fontId="67" fillId="0" borderId="0" xfId="0" applyFont="1" applyBorder="1" applyAlignment="1">
      <alignment horizontal="center" vertical="center"/>
    </xf>
    <xf numFmtId="0" fontId="67" fillId="0" borderId="21" xfId="0" applyFont="1" applyBorder="1" applyAlignment="1">
      <alignment horizontal="center" vertical="center"/>
    </xf>
    <xf numFmtId="0" fontId="67" fillId="0" borderId="20" xfId="0" applyFont="1" applyBorder="1" applyAlignment="1">
      <alignment horizontal="center" vertical="center"/>
    </xf>
    <xf numFmtId="0" fontId="67" fillId="0" borderId="43" xfId="0" applyFont="1" applyBorder="1" applyAlignment="1">
      <alignment horizontal="center" vertical="center"/>
    </xf>
    <xf numFmtId="0" fontId="67" fillId="0" borderId="44" xfId="0" applyFont="1" applyBorder="1" applyAlignment="1">
      <alignment horizontal="center" vertical="center"/>
    </xf>
    <xf numFmtId="0" fontId="67" fillId="0" borderId="45" xfId="0" applyFont="1" applyBorder="1" applyAlignment="1">
      <alignment horizontal="center" vertical="center"/>
    </xf>
    <xf numFmtId="0" fontId="67" fillId="0" borderId="0" xfId="0" applyFont="1" applyAlignment="1">
      <alignment horizontal="center" vertical="center"/>
    </xf>
    <xf numFmtId="0" fontId="69" fillId="22" borderId="70" xfId="0" applyFont="1" applyFill="1" applyBorder="1" applyAlignment="1">
      <alignment horizontal="center" vertical="center" wrapText="1" readingOrder="1"/>
    </xf>
    <xf numFmtId="0" fontId="69" fillId="22" borderId="71" xfId="0" applyFont="1" applyFill="1" applyBorder="1" applyAlignment="1">
      <alignment horizontal="center" vertical="center" wrapText="1" readingOrder="1"/>
    </xf>
    <xf numFmtId="0" fontId="69" fillId="22" borderId="73" xfId="0" applyFont="1" applyFill="1" applyBorder="1" applyAlignment="1">
      <alignment horizontal="center" vertical="center" wrapText="1" readingOrder="1"/>
    </xf>
    <xf numFmtId="0" fontId="69" fillId="22" borderId="0" xfId="0" applyFont="1" applyFill="1" applyAlignment="1">
      <alignment horizontal="center" vertical="center" wrapText="1" readingOrder="1"/>
    </xf>
    <xf numFmtId="0" fontId="69" fillId="22" borderId="74" xfId="0" applyFont="1" applyFill="1" applyBorder="1" applyAlignment="1">
      <alignment horizontal="center" vertical="center" wrapText="1" readingOrder="1"/>
    </xf>
    <xf numFmtId="0" fontId="69" fillId="22" borderId="75" xfId="0" applyFont="1" applyFill="1" applyBorder="1" applyAlignment="1">
      <alignment horizontal="center" vertical="center" wrapText="1" readingOrder="1"/>
    </xf>
    <xf numFmtId="0" fontId="69" fillId="22" borderId="76" xfId="0" applyFont="1" applyFill="1" applyBorder="1" applyAlignment="1">
      <alignment horizontal="center" vertical="center" wrapText="1" readingOrder="1"/>
    </xf>
    <xf numFmtId="0" fontId="69" fillId="22" borderId="77" xfId="0" applyFont="1" applyFill="1" applyBorder="1" applyAlignment="1">
      <alignment horizontal="center" vertical="center" wrapText="1" readingOrder="1"/>
    </xf>
    <xf numFmtId="0" fontId="32" fillId="3" borderId="13" xfId="0" applyFont="1" applyFill="1" applyBorder="1" applyAlignment="1">
      <alignment horizontal="center" vertical="center" wrapText="1"/>
    </xf>
    <xf numFmtId="0" fontId="69" fillId="8" borderId="70" xfId="0" applyFont="1" applyFill="1" applyBorder="1" applyAlignment="1">
      <alignment horizontal="center" vertical="center" wrapText="1" readingOrder="1"/>
    </xf>
    <xf numFmtId="0" fontId="69" fillId="8" borderId="71" xfId="0" applyFont="1" applyFill="1" applyBorder="1" applyAlignment="1">
      <alignment horizontal="center" vertical="center" wrapText="1" readingOrder="1"/>
    </xf>
    <xf numFmtId="0" fontId="69" fillId="8" borderId="73" xfId="0" applyFont="1" applyFill="1" applyBorder="1" applyAlignment="1">
      <alignment horizontal="center" vertical="center" wrapText="1" readingOrder="1"/>
    </xf>
    <xf numFmtId="0" fontId="69" fillId="8" borderId="0" xfId="0" applyFont="1" applyFill="1" applyAlignment="1">
      <alignment horizontal="center" vertical="center" wrapText="1" readingOrder="1"/>
    </xf>
    <xf numFmtId="0" fontId="69" fillId="8" borderId="74" xfId="0" applyFont="1" applyFill="1" applyBorder="1" applyAlignment="1">
      <alignment horizontal="center" vertical="center" wrapText="1" readingOrder="1"/>
    </xf>
    <xf numFmtId="0" fontId="69" fillId="8" borderId="75" xfId="0" applyFont="1" applyFill="1" applyBorder="1" applyAlignment="1">
      <alignment horizontal="center" vertical="center" wrapText="1" readingOrder="1"/>
    </xf>
    <xf numFmtId="0" fontId="69" fillId="8" borderId="76" xfId="0" applyFont="1" applyFill="1" applyBorder="1" applyAlignment="1">
      <alignment horizontal="center" vertical="center" wrapText="1" readingOrder="1"/>
    </xf>
    <xf numFmtId="0" fontId="69" fillId="8" borderId="77" xfId="0" applyFont="1" applyFill="1" applyBorder="1" applyAlignment="1">
      <alignment horizontal="center" vertical="center" wrapText="1" readingOrder="1"/>
    </xf>
    <xf numFmtId="0" fontId="32" fillId="0" borderId="13" xfId="0" applyFont="1" applyBorder="1" applyAlignment="1">
      <alignment horizontal="center" vertical="center" wrapText="1"/>
    </xf>
    <xf numFmtId="0" fontId="67" fillId="0" borderId="68" xfId="0" applyFont="1" applyBorder="1" applyAlignment="1">
      <alignment horizontal="center" vertical="center" wrapText="1"/>
    </xf>
    <xf numFmtId="0" fontId="2" fillId="0" borderId="0" xfId="0" applyFont="1" applyAlignment="1">
      <alignment horizontal="center" vertical="center" wrapText="1"/>
    </xf>
    <xf numFmtId="0" fontId="68" fillId="14" borderId="0" xfId="0" applyFont="1" applyFill="1" applyAlignment="1">
      <alignment horizontal="center" vertical="center" wrapText="1" readingOrder="1"/>
    </xf>
    <xf numFmtId="0" fontId="39" fillId="5" borderId="0" xfId="0" applyFont="1" applyFill="1" applyAlignment="1">
      <alignment horizontal="center" vertical="center" wrapText="1"/>
    </xf>
    <xf numFmtId="0" fontId="68" fillId="14" borderId="0" xfId="0" applyFont="1" applyFill="1" applyAlignment="1">
      <alignment horizontal="center" vertical="center" textRotation="90" wrapText="1" readingOrder="1"/>
    </xf>
    <xf numFmtId="0" fontId="68" fillId="14" borderId="21" xfId="0" applyFont="1" applyFill="1" applyBorder="1" applyAlignment="1">
      <alignment horizontal="center" vertical="center" textRotation="90" wrapText="1" readingOrder="1"/>
    </xf>
    <xf numFmtId="0" fontId="69" fillId="16" borderId="70" xfId="0" applyFont="1" applyFill="1" applyBorder="1" applyAlignment="1">
      <alignment horizontal="center" vertical="center" wrapText="1" readingOrder="1"/>
    </xf>
    <xf numFmtId="0" fontId="69" fillId="16" borderId="71" xfId="0" applyFont="1" applyFill="1" applyBorder="1" applyAlignment="1">
      <alignment horizontal="center" vertical="center" wrapText="1" readingOrder="1"/>
    </xf>
    <xf numFmtId="0" fontId="69" fillId="16" borderId="72" xfId="0" applyFont="1" applyFill="1" applyBorder="1" applyAlignment="1">
      <alignment horizontal="center" vertical="center" wrapText="1" readingOrder="1"/>
    </xf>
    <xf numFmtId="0" fontId="69" fillId="16" borderId="73" xfId="0" applyFont="1" applyFill="1" applyBorder="1" applyAlignment="1">
      <alignment horizontal="center" vertical="center" wrapText="1" readingOrder="1"/>
    </xf>
    <xf numFmtId="0" fontId="69" fillId="16" borderId="0" xfId="0" applyFont="1" applyFill="1" applyAlignment="1">
      <alignment horizontal="center" vertical="center" wrapText="1" readingOrder="1"/>
    </xf>
    <xf numFmtId="0" fontId="69" fillId="16" borderId="74" xfId="0" applyFont="1" applyFill="1" applyBorder="1" applyAlignment="1">
      <alignment horizontal="center" vertical="center" wrapText="1" readingOrder="1"/>
    </xf>
    <xf numFmtId="0" fontId="69" fillId="16" borderId="75" xfId="0" applyFont="1" applyFill="1" applyBorder="1" applyAlignment="1">
      <alignment horizontal="center" vertical="center" wrapText="1" readingOrder="1"/>
    </xf>
    <xf numFmtId="0" fontId="69" fillId="16" borderId="76" xfId="0" applyFont="1" applyFill="1" applyBorder="1" applyAlignment="1">
      <alignment horizontal="center" vertical="center" wrapText="1" readingOrder="1"/>
    </xf>
    <xf numFmtId="0" fontId="69" fillId="16" borderId="77" xfId="0" applyFont="1" applyFill="1" applyBorder="1" applyAlignment="1">
      <alignment horizontal="center" vertical="center" wrapText="1" readingOrder="1"/>
    </xf>
    <xf numFmtId="0" fontId="69" fillId="15" borderId="70" xfId="0" applyFont="1" applyFill="1" applyBorder="1" applyAlignment="1">
      <alignment horizontal="center" vertical="center" wrapText="1" readingOrder="1"/>
    </xf>
    <xf numFmtId="0" fontId="69" fillId="15" borderId="71" xfId="0" applyFont="1" applyFill="1" applyBorder="1" applyAlignment="1">
      <alignment horizontal="center" vertical="center" wrapText="1" readingOrder="1"/>
    </xf>
    <xf numFmtId="0" fontId="69" fillId="15" borderId="73" xfId="0" applyFont="1" applyFill="1" applyBorder="1" applyAlignment="1">
      <alignment horizontal="center" vertical="center" wrapText="1" readingOrder="1"/>
    </xf>
    <xf numFmtId="0" fontId="69" fillId="15" borderId="0" xfId="0" applyFont="1" applyFill="1" applyAlignment="1">
      <alignment horizontal="center" vertical="center" wrapText="1" readingOrder="1"/>
    </xf>
    <xf numFmtId="0" fontId="69" fillId="15" borderId="75" xfId="0" applyFont="1" applyFill="1" applyBorder="1" applyAlignment="1">
      <alignment horizontal="center" vertical="center" wrapText="1" readingOrder="1"/>
    </xf>
    <xf numFmtId="0" fontId="69" fillId="15" borderId="76" xfId="0" applyFont="1" applyFill="1" applyBorder="1" applyAlignment="1">
      <alignment horizontal="center" vertical="center" wrapText="1" readingOrder="1"/>
    </xf>
    <xf numFmtId="0" fontId="32" fillId="3" borderId="82" xfId="0" applyFont="1" applyFill="1" applyBorder="1" applyAlignment="1">
      <alignment horizontal="center" vertical="center" wrapText="1"/>
    </xf>
    <xf numFmtId="0" fontId="32" fillId="3" borderId="89" xfId="0" applyFont="1" applyFill="1" applyBorder="1" applyAlignment="1">
      <alignment horizontal="center" vertical="center" wrapText="1"/>
    </xf>
    <xf numFmtId="0" fontId="32" fillId="3" borderId="83" xfId="0" applyFont="1" applyFill="1" applyBorder="1" applyAlignment="1">
      <alignment horizontal="center" vertical="center" wrapText="1"/>
    </xf>
    <xf numFmtId="0" fontId="32" fillId="3" borderId="88" xfId="0" applyFont="1" applyFill="1" applyBorder="1" applyAlignment="1">
      <alignment horizontal="center" vertical="center" wrapText="1"/>
    </xf>
    <xf numFmtId="0" fontId="32" fillId="3" borderId="84" xfId="0" applyFont="1" applyFill="1" applyBorder="1" applyAlignment="1">
      <alignment horizontal="center" vertical="center" wrapText="1"/>
    </xf>
    <xf numFmtId="0" fontId="32" fillId="3" borderId="87" xfId="0" applyFont="1" applyFill="1" applyBorder="1" applyAlignment="1">
      <alignment horizontal="center" vertical="center" wrapText="1"/>
    </xf>
    <xf numFmtId="1" fontId="71" fillId="0" borderId="86" xfId="0" applyNumberFormat="1" applyFont="1" applyBorder="1" applyAlignment="1">
      <alignment horizontal="center" vertical="center"/>
    </xf>
    <xf numFmtId="0" fontId="71" fillId="0" borderId="13" xfId="0" applyFont="1" applyBorder="1" applyAlignment="1">
      <alignment horizontal="center" vertical="center"/>
    </xf>
    <xf numFmtId="0" fontId="71" fillId="0" borderId="65" xfId="0" applyFont="1" applyBorder="1" applyAlignment="1">
      <alignment horizontal="center" vertical="center"/>
    </xf>
    <xf numFmtId="0" fontId="31" fillId="0" borderId="96" xfId="0" applyFont="1" applyBorder="1" applyAlignment="1" applyProtection="1">
      <alignment horizontal="center" vertical="center"/>
      <protection locked="0"/>
    </xf>
    <xf numFmtId="0" fontId="31" fillId="0" borderId="78" xfId="0" applyFont="1" applyBorder="1" applyAlignment="1" applyProtection="1">
      <alignment horizontal="center" vertical="center"/>
      <protection locked="0"/>
    </xf>
    <xf numFmtId="0" fontId="31" fillId="0" borderId="99" xfId="0" applyFont="1" applyBorder="1" applyAlignment="1" applyProtection="1">
      <alignment horizontal="center" vertical="center"/>
      <protection locked="0"/>
    </xf>
    <xf numFmtId="0" fontId="86" fillId="0" borderId="96" xfId="0" applyFont="1" applyBorder="1" applyAlignment="1" applyProtection="1">
      <alignment horizontal="center" vertical="center" wrapText="1"/>
      <protection locked="0"/>
    </xf>
    <xf numFmtId="0" fontId="86" fillId="0" borderId="78" xfId="0" applyFont="1" applyBorder="1" applyAlignment="1" applyProtection="1">
      <alignment horizontal="center" vertical="center" wrapText="1"/>
      <protection locked="0"/>
    </xf>
    <xf numFmtId="0" fontId="86" fillId="0" borderId="99" xfId="0" applyFont="1" applyBorder="1" applyAlignment="1" applyProtection="1">
      <alignment horizontal="center" vertical="center" wrapText="1"/>
      <protection locked="0"/>
    </xf>
    <xf numFmtId="0" fontId="71" fillId="0" borderId="96"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99" xfId="0" applyFont="1" applyBorder="1" applyAlignment="1" applyProtection="1">
      <alignment horizontal="center" vertical="center"/>
      <protection locked="0"/>
    </xf>
    <xf numFmtId="0" fontId="71" fillId="0" borderId="86" xfId="0" applyFont="1" applyBorder="1" applyAlignment="1" applyProtection="1">
      <alignment horizontal="center" vertical="center"/>
      <protection locked="0"/>
    </xf>
    <xf numFmtId="0" fontId="71" fillId="0" borderId="13" xfId="0" applyFont="1" applyBorder="1" applyAlignment="1" applyProtection="1">
      <alignment horizontal="center" vertical="center"/>
      <protection locked="0"/>
    </xf>
    <xf numFmtId="0" fontId="71" fillId="0" borderId="65"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13"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0" fontId="31" fillId="0" borderId="96" xfId="0" applyFont="1" applyBorder="1" applyAlignment="1">
      <alignment horizontal="center"/>
    </xf>
    <xf numFmtId="0" fontId="31" fillId="0" borderId="78" xfId="0" applyFont="1" applyBorder="1" applyAlignment="1">
      <alignment horizontal="center"/>
    </xf>
    <xf numFmtId="0" fontId="31" fillId="0" borderId="99" xfId="0" applyFont="1" applyBorder="1" applyAlignment="1">
      <alignment horizontal="center"/>
    </xf>
    <xf numFmtId="0" fontId="31" fillId="0" borderId="96" xfId="0" applyFont="1" applyBorder="1" applyAlignment="1">
      <alignment horizontal="center" vertical="center" wrapText="1"/>
    </xf>
    <xf numFmtId="0" fontId="31" fillId="0" borderId="78" xfId="0" applyFont="1" applyBorder="1" applyAlignment="1">
      <alignment horizontal="center" vertical="center" wrapText="1"/>
    </xf>
    <xf numFmtId="0" fontId="31" fillId="0" borderId="99" xfId="0" applyFont="1" applyBorder="1" applyAlignment="1">
      <alignment horizontal="center" vertical="center" wrapText="1"/>
    </xf>
    <xf numFmtId="1" fontId="86" fillId="0" borderId="95" xfId="0" applyNumberFormat="1" applyFont="1" applyBorder="1" applyAlignment="1" applyProtection="1">
      <alignment horizontal="center" vertical="center" wrapText="1"/>
      <protection locked="0"/>
    </xf>
    <xf numFmtId="1" fontId="86" fillId="0" borderId="97" xfId="0" applyNumberFormat="1" applyFont="1" applyBorder="1" applyAlignment="1" applyProtection="1">
      <alignment horizontal="center" vertical="center" wrapText="1"/>
      <protection locked="0"/>
    </xf>
    <xf numFmtId="1" fontId="86" fillId="0" borderId="98" xfId="0" applyNumberFormat="1" applyFont="1" applyBorder="1" applyAlignment="1" applyProtection="1">
      <alignment horizontal="center" vertical="center" wrapText="1"/>
      <protection locked="0"/>
    </xf>
    <xf numFmtId="1" fontId="86" fillId="0" borderId="96" xfId="0" applyNumberFormat="1" applyFont="1" applyBorder="1" applyAlignment="1" applyProtection="1">
      <alignment horizontal="center" vertical="center" wrapText="1"/>
      <protection locked="0"/>
    </xf>
    <xf numFmtId="0" fontId="26" fillId="0" borderId="78" xfId="0" applyFont="1" applyBorder="1" applyAlignment="1">
      <alignment horizontal="center" vertical="center" wrapText="1"/>
    </xf>
    <xf numFmtId="0" fontId="26" fillId="0" borderId="99" xfId="0" applyFont="1" applyBorder="1" applyAlignment="1">
      <alignment horizontal="center" vertical="center" wrapText="1"/>
    </xf>
    <xf numFmtId="0" fontId="86" fillId="0" borderId="96" xfId="0" applyFont="1" applyBorder="1" applyAlignment="1" applyProtection="1">
      <alignment horizontal="left" vertical="center" wrapText="1"/>
      <protection locked="0"/>
    </xf>
    <xf numFmtId="0" fontId="86" fillId="0" borderId="78" xfId="0" applyFont="1" applyBorder="1" applyAlignment="1" applyProtection="1">
      <alignment horizontal="left" vertical="center" wrapText="1"/>
      <protection locked="0"/>
    </xf>
    <xf numFmtId="0" fontId="86" fillId="0" borderId="99" xfId="0" applyFont="1" applyBorder="1" applyAlignment="1" applyProtection="1">
      <alignment horizontal="left" vertical="center" wrapText="1"/>
      <protection locked="0"/>
    </xf>
    <xf numFmtId="1" fontId="86" fillId="0" borderId="86" xfId="0" applyNumberFormat="1" applyFont="1" applyBorder="1" applyAlignment="1">
      <alignment horizontal="center" vertical="center"/>
    </xf>
    <xf numFmtId="0" fontId="86" fillId="0" borderId="13" xfId="0" applyFont="1" applyBorder="1" applyAlignment="1">
      <alignment horizontal="center" vertical="center"/>
    </xf>
    <xf numFmtId="0" fontId="86" fillId="0" borderId="65" xfId="0" applyFont="1" applyBorder="1" applyAlignment="1">
      <alignment horizontal="center" vertical="center"/>
    </xf>
    <xf numFmtId="0" fontId="73" fillId="4" borderId="92" xfId="0" applyFont="1" applyFill="1" applyBorder="1" applyAlignment="1">
      <alignment horizontal="center" vertical="center" wrapText="1"/>
    </xf>
    <xf numFmtId="0" fontId="73" fillId="4" borderId="93" xfId="0" applyFont="1" applyFill="1" applyBorder="1" applyAlignment="1">
      <alignment horizontal="center" vertical="center" wrapText="1"/>
    </xf>
    <xf numFmtId="0" fontId="72" fillId="4" borderId="92" xfId="0" applyFont="1" applyFill="1" applyBorder="1" applyAlignment="1" applyProtection="1">
      <alignment horizontal="center" vertical="center" wrapText="1"/>
      <protection locked="0"/>
    </xf>
    <xf numFmtId="0" fontId="65" fillId="21" borderId="100" xfId="0" applyFont="1" applyFill="1" applyBorder="1" applyAlignment="1">
      <alignment horizontal="center"/>
    </xf>
    <xf numFmtId="0" fontId="65" fillId="21" borderId="101" xfId="0" applyFont="1" applyFill="1" applyBorder="1" applyAlignment="1">
      <alignment horizontal="center"/>
    </xf>
    <xf numFmtId="0" fontId="74" fillId="4" borderId="2" xfId="0" applyFont="1" applyFill="1" applyBorder="1" applyAlignment="1">
      <alignment horizontal="center" vertical="center" wrapText="1"/>
    </xf>
    <xf numFmtId="0" fontId="74" fillId="4" borderId="103" xfId="0" applyFont="1" applyFill="1" applyBorder="1" applyAlignment="1">
      <alignment horizontal="center" vertical="center" wrapText="1"/>
    </xf>
    <xf numFmtId="0" fontId="74" fillId="4" borderId="0" xfId="0" applyFont="1" applyFill="1" applyBorder="1" applyAlignment="1">
      <alignment horizontal="center" vertical="center" wrapText="1"/>
    </xf>
    <xf numFmtId="0" fontId="74" fillId="4" borderId="88" xfId="0" applyFont="1" applyFill="1" applyBorder="1" applyAlignment="1">
      <alignment horizontal="center" vertical="center" wrapText="1"/>
    </xf>
    <xf numFmtId="0" fontId="73" fillId="4" borderId="91" xfId="0" applyFont="1" applyFill="1" applyBorder="1" applyAlignment="1">
      <alignment horizontal="center" vertical="center" wrapText="1"/>
    </xf>
    <xf numFmtId="0" fontId="73" fillId="4" borderId="94" xfId="0" applyFont="1" applyFill="1" applyBorder="1" applyAlignment="1">
      <alignment horizontal="center" vertical="center" wrapText="1"/>
    </xf>
    <xf numFmtId="0" fontId="72" fillId="4" borderId="92" xfId="0" applyFont="1" applyFill="1" applyBorder="1" applyAlignment="1">
      <alignment horizontal="center" vertical="center"/>
    </xf>
    <xf numFmtId="0" fontId="72" fillId="4" borderId="102" xfId="0" applyFont="1" applyFill="1" applyBorder="1" applyAlignment="1">
      <alignment horizontal="center" vertical="center"/>
    </xf>
    <xf numFmtId="0" fontId="72" fillId="4" borderId="93" xfId="0" applyFont="1" applyFill="1" applyBorder="1" applyAlignment="1">
      <alignment horizontal="center" vertical="center"/>
    </xf>
    <xf numFmtId="0" fontId="72" fillId="20" borderId="90" xfId="0" applyFont="1" applyFill="1" applyBorder="1" applyAlignment="1" applyProtection="1">
      <alignment horizontal="center" vertical="center" wrapText="1"/>
      <protection locked="0"/>
    </xf>
    <xf numFmtId="0" fontId="72" fillId="4" borderId="90" xfId="0" applyFont="1" applyFill="1" applyBorder="1" applyAlignment="1" applyProtection="1">
      <alignment horizontal="center" vertical="center" wrapText="1"/>
      <protection locked="0"/>
    </xf>
  </cellXfs>
  <cellStyles count="4">
    <cellStyle name="Normal" xfId="0" builtinId="0"/>
    <cellStyle name="Normal - Style1 2" xfId="1" xr:uid="{00000000-0005-0000-0000-000001000000}"/>
    <cellStyle name="Normal 2" xfId="3" xr:uid="{00000000-0005-0000-0000-000002000000}"/>
    <cellStyle name="Normal 2 2" xfId="2" xr:uid="{00000000-0005-0000-0000-000003000000}"/>
  </cellStyles>
  <dxfs count="121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5" Type="http://schemas.openxmlformats.org/officeDocument/2006/relationships/image" Target="../media/image5.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7461250" y="561975"/>
          <a:ext cx="2886074" cy="1682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8642350" y="492125"/>
          <a:ext cx="1533526" cy="255024"/>
        </a:xfrm>
        <a:prstGeom prst="rect">
          <a:avLst/>
        </a:prstGeom>
      </xdr:spPr>
    </xdr:pic>
    <xdr:clientData/>
  </xdr:twoCellAnchor>
  <xdr:twoCellAnchor>
    <xdr:from>
      <xdr:col>0</xdr:col>
      <xdr:colOff>409575</xdr:colOff>
      <xdr:row>0</xdr:row>
      <xdr:rowOff>82551</xdr:rowOff>
    </xdr:from>
    <xdr:to>
      <xdr:col>0</xdr:col>
      <xdr:colOff>2209800</xdr:colOff>
      <xdr:row>2</xdr:row>
      <xdr:rowOff>203200</xdr:rowOff>
    </xdr:to>
    <xdr:pic>
      <xdr:nvPicPr>
        <xdr:cNvPr id="8" name="18 Imagen" descr="Logo CSJ RGB_01">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9" name="CuadroTexto 4">
          <a:extLst>
            <a:ext uri="{FF2B5EF4-FFF2-40B4-BE49-F238E27FC236}">
              <a16:creationId xmlns:a16="http://schemas.microsoft.com/office/drawing/2014/main" id="{00000000-0008-0000-0100-000009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10" name="Group 8">
          <a:extLst>
            <a:ext uri="{FF2B5EF4-FFF2-40B4-BE49-F238E27FC236}">
              <a16:creationId xmlns:a16="http://schemas.microsoft.com/office/drawing/2014/main" id="{00000000-0008-0000-0100-00000A000000}"/>
            </a:ext>
          </a:extLst>
        </xdr:cNvPr>
        <xdr:cNvGrpSpPr>
          <a:grpSpLocks/>
        </xdr:cNvGrpSpPr>
      </xdr:nvGrpSpPr>
      <xdr:grpSpPr bwMode="auto">
        <a:xfrm>
          <a:off x="7461250" y="561975"/>
          <a:ext cx="2886074" cy="168275"/>
          <a:chOff x="2381" y="720"/>
          <a:chExt cx="3154" cy="65"/>
        </a:xfrm>
      </xdr:grpSpPr>
      <xdr:pic>
        <xdr:nvPicPr>
          <xdr:cNvPr id="11" name="6 Imagen">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7 Imagen">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4"/>
        <a:stretch>
          <a:fillRect/>
        </a:stretch>
      </xdr:blipFill>
      <xdr:spPr>
        <a:xfrm>
          <a:off x="8642350" y="492125"/>
          <a:ext cx="1533526" cy="255024"/>
        </a:xfrm>
        <a:prstGeom prst="rect">
          <a:avLst/>
        </a:prstGeom>
      </xdr:spPr>
    </xdr:pic>
    <xdr:clientData/>
  </xdr:twoCellAnchor>
  <xdr:twoCellAnchor>
    <xdr:from>
      <xdr:col>0</xdr:col>
      <xdr:colOff>409575</xdr:colOff>
      <xdr:row>0</xdr:row>
      <xdr:rowOff>82551</xdr:rowOff>
    </xdr:from>
    <xdr:to>
      <xdr:col>0</xdr:col>
      <xdr:colOff>2209800</xdr:colOff>
      <xdr:row>2</xdr:row>
      <xdr:rowOff>203200</xdr:rowOff>
    </xdr:to>
    <xdr:pic>
      <xdr:nvPicPr>
        <xdr:cNvPr id="14" name="18 Imagen" descr="Logo CSJ RGB_01">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15" name="CuadroTexto 4">
          <a:extLst>
            <a:ext uri="{FF2B5EF4-FFF2-40B4-BE49-F238E27FC236}">
              <a16:creationId xmlns:a16="http://schemas.microsoft.com/office/drawing/2014/main" id="{00000000-0008-0000-0100-00000F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16" name="Group 8">
          <a:extLst>
            <a:ext uri="{FF2B5EF4-FFF2-40B4-BE49-F238E27FC236}">
              <a16:creationId xmlns:a16="http://schemas.microsoft.com/office/drawing/2014/main" id="{00000000-0008-0000-0100-000010000000}"/>
            </a:ext>
          </a:extLst>
        </xdr:cNvPr>
        <xdr:cNvGrpSpPr>
          <a:grpSpLocks/>
        </xdr:cNvGrpSpPr>
      </xdr:nvGrpSpPr>
      <xdr:grpSpPr bwMode="auto">
        <a:xfrm>
          <a:off x="7461250" y="561975"/>
          <a:ext cx="2886074" cy="168275"/>
          <a:chOff x="2381" y="720"/>
          <a:chExt cx="3154" cy="65"/>
        </a:xfrm>
      </xdr:grpSpPr>
      <xdr:pic>
        <xdr:nvPicPr>
          <xdr:cNvPr id="17" name="6 Imagen">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8" name="7 Imagen">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19" name="Imagen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4"/>
        <a:stretch>
          <a:fillRect/>
        </a:stretch>
      </xdr:blipFill>
      <xdr:spPr>
        <a:xfrm>
          <a:off x="864235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70770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696201" y="447675"/>
          <a:ext cx="214312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619125</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7181849" y="342900"/>
          <a:ext cx="1533526"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8" name="18 Imagen" descr="Logo CSJ RGB_0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9" name="CuadroTexto 4">
          <a:extLst>
            <a:ext uri="{FF2B5EF4-FFF2-40B4-BE49-F238E27FC236}">
              <a16:creationId xmlns:a16="http://schemas.microsoft.com/office/drawing/2014/main" id="{00000000-0008-0000-0200-000009000000}"/>
            </a:ext>
          </a:extLst>
        </xdr:cNvPr>
        <xdr:cNvSpPr txBox="1"/>
      </xdr:nvSpPr>
      <xdr:spPr>
        <a:xfrm>
          <a:off x="8820150" y="38100"/>
          <a:ext cx="10191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0" name="Group 8">
          <a:extLst>
            <a:ext uri="{FF2B5EF4-FFF2-40B4-BE49-F238E27FC236}">
              <a16:creationId xmlns:a16="http://schemas.microsoft.com/office/drawing/2014/main" id="{00000000-0008-0000-0200-00000A000000}"/>
            </a:ext>
          </a:extLst>
        </xdr:cNvPr>
        <xdr:cNvGrpSpPr>
          <a:grpSpLocks/>
        </xdr:cNvGrpSpPr>
      </xdr:nvGrpSpPr>
      <xdr:grpSpPr bwMode="auto">
        <a:xfrm>
          <a:off x="7696201" y="447675"/>
          <a:ext cx="2143124" cy="76200"/>
          <a:chOff x="2381" y="720"/>
          <a:chExt cx="3154" cy="65"/>
        </a:xfrm>
      </xdr:grpSpPr>
      <xdr:pic>
        <xdr:nvPicPr>
          <xdr:cNvPr id="11" name="6 Imagen">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7 Imagen">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619125</xdr:colOff>
      <xdr:row>2</xdr:row>
      <xdr:rowOff>90079</xdr:rowOff>
    </xdr:to>
    <xdr:pic>
      <xdr:nvPicPr>
        <xdr:cNvPr id="13" name="Imagen 12">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4"/>
        <a:stretch>
          <a:fillRect/>
        </a:stretch>
      </xdr:blipFill>
      <xdr:spPr>
        <a:xfrm>
          <a:off x="8924924" y="342900"/>
          <a:ext cx="1533526" cy="271054"/>
        </a:xfrm>
        <a:prstGeom prst="rect">
          <a:avLst/>
        </a:prstGeom>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14" name="CuadroTexto 4">
          <a:extLst>
            <a:ext uri="{FF2B5EF4-FFF2-40B4-BE49-F238E27FC236}">
              <a16:creationId xmlns:a16="http://schemas.microsoft.com/office/drawing/2014/main" id="{00000000-0008-0000-0200-00000E000000}"/>
            </a:ext>
          </a:extLst>
        </xdr:cNvPr>
        <xdr:cNvSpPr txBox="1"/>
      </xdr:nvSpPr>
      <xdr:spPr>
        <a:xfrm>
          <a:off x="7661275" y="0"/>
          <a:ext cx="0" cy="6191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5</xdr:col>
      <xdr:colOff>3174</xdr:colOff>
      <xdr:row>2</xdr:row>
      <xdr:rowOff>234950</xdr:rowOff>
    </xdr:to>
    <xdr:grpSp>
      <xdr:nvGrpSpPr>
        <xdr:cNvPr id="15" name="Group 8">
          <a:extLst>
            <a:ext uri="{FF2B5EF4-FFF2-40B4-BE49-F238E27FC236}">
              <a16:creationId xmlns:a16="http://schemas.microsoft.com/office/drawing/2014/main" id="{00000000-0008-0000-0200-00000F000000}"/>
            </a:ext>
          </a:extLst>
        </xdr:cNvPr>
        <xdr:cNvGrpSpPr>
          <a:grpSpLocks/>
        </xdr:cNvGrpSpPr>
      </xdr:nvGrpSpPr>
      <xdr:grpSpPr bwMode="auto">
        <a:xfrm>
          <a:off x="6784975" y="590550"/>
          <a:ext cx="876299" cy="168275"/>
          <a:chOff x="2381" y="720"/>
          <a:chExt cx="3154" cy="65"/>
        </a:xfrm>
      </xdr:grpSpPr>
      <xdr:pic>
        <xdr:nvPicPr>
          <xdr:cNvPr id="16" name="6 Imagen">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7" name="7 Imagen">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5</xdr:col>
      <xdr:colOff>1539024</xdr:colOff>
      <xdr:row>2</xdr:row>
      <xdr:rowOff>231142</xdr:rowOff>
    </xdr:to>
    <xdr:pic>
      <xdr:nvPicPr>
        <xdr:cNvPr id="18" name="Imagen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4"/>
        <a:stretch>
          <a:fillRect/>
        </a:stretch>
      </xdr:blipFill>
      <xdr:spPr>
        <a:xfrm>
          <a:off x="7661275" y="520700"/>
          <a:ext cx="1535849" cy="234317"/>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19" name="18 Imagen" descr="Logo CSJ RGB_01">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0" name="CuadroTexto 4">
          <a:extLst>
            <a:ext uri="{FF2B5EF4-FFF2-40B4-BE49-F238E27FC236}">
              <a16:creationId xmlns:a16="http://schemas.microsoft.com/office/drawing/2014/main" id="{00000000-0008-0000-0200-000014000000}"/>
            </a:ext>
          </a:extLst>
        </xdr:cNvPr>
        <xdr:cNvSpPr txBox="1"/>
      </xdr:nvSpPr>
      <xdr:spPr>
        <a:xfrm>
          <a:off x="8820150" y="38100"/>
          <a:ext cx="10191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21" name="Group 8">
          <a:extLst>
            <a:ext uri="{FF2B5EF4-FFF2-40B4-BE49-F238E27FC236}">
              <a16:creationId xmlns:a16="http://schemas.microsoft.com/office/drawing/2014/main" id="{00000000-0008-0000-0200-000015000000}"/>
            </a:ext>
          </a:extLst>
        </xdr:cNvPr>
        <xdr:cNvGrpSpPr>
          <a:grpSpLocks/>
        </xdr:cNvGrpSpPr>
      </xdr:nvGrpSpPr>
      <xdr:grpSpPr bwMode="auto">
        <a:xfrm>
          <a:off x="7696201" y="447675"/>
          <a:ext cx="2143124" cy="76200"/>
          <a:chOff x="2381" y="720"/>
          <a:chExt cx="3154" cy="65"/>
        </a:xfrm>
      </xdr:grpSpPr>
      <xdr:pic>
        <xdr:nvPicPr>
          <xdr:cNvPr id="22" name="6 Imagen">
            <a:extLst>
              <a:ext uri="{FF2B5EF4-FFF2-40B4-BE49-F238E27FC236}">
                <a16:creationId xmlns:a16="http://schemas.microsoft.com/office/drawing/2014/main" id="{00000000-0008-0000-02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3" name="7 Imagen">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635612</xdr:colOff>
      <xdr:row>2</xdr:row>
      <xdr:rowOff>79625</xdr:rowOff>
    </xdr:to>
    <xdr:pic>
      <xdr:nvPicPr>
        <xdr:cNvPr id="24" name="Imagen 23">
          <a:extLst>
            <a:ext uri="{FF2B5EF4-FFF2-40B4-BE49-F238E27FC236}">
              <a16:creationId xmlns:a16="http://schemas.microsoft.com/office/drawing/2014/main" id="{00000000-0008-0000-0200-000018000000}"/>
            </a:ext>
          </a:extLst>
        </xdr:cNvPr>
        <xdr:cNvPicPr>
          <a:picLocks noChangeAspect="1"/>
        </xdr:cNvPicPr>
      </xdr:nvPicPr>
      <xdr:blipFill>
        <a:blip xmlns:r="http://schemas.openxmlformats.org/officeDocument/2006/relationships" r:embed="rId4"/>
        <a:stretch>
          <a:fillRect/>
        </a:stretch>
      </xdr:blipFill>
      <xdr:spPr>
        <a:xfrm>
          <a:off x="8924924" y="342900"/>
          <a:ext cx="1550013" cy="260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6258" cy="907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0</xdr:rowOff>
    </xdr:from>
    <xdr:to>
      <xdr:col>2</xdr:col>
      <xdr:colOff>1214063</xdr:colOff>
      <xdr:row>2</xdr:row>
      <xdr:rowOff>202164</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288158" cy="9260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0</xdr:rowOff>
    </xdr:from>
    <xdr:to>
      <xdr:col>2</xdr:col>
      <xdr:colOff>1252163</xdr:colOff>
      <xdr:row>2</xdr:row>
      <xdr:rowOff>183114</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6258" cy="907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2</xdr:row>
      <xdr:rowOff>15874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2</xdr:row>
      <xdr:rowOff>15874</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1</xdr:row>
      <xdr:rowOff>507552</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866641</xdr:colOff>
      <xdr:row>1</xdr:row>
      <xdr:rowOff>507553</xdr:rowOff>
    </xdr:to>
    <xdr:pic>
      <xdr:nvPicPr>
        <xdr:cNvPr id="5" name="Imagen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3</xdr:row>
      <xdr:rowOff>158749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3</xdr:row>
      <xdr:rowOff>158749</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3</xdr:row>
      <xdr:rowOff>145602</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366" cy="717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866641</xdr:colOff>
      <xdr:row>3</xdr:row>
      <xdr:rowOff>145603</xdr:rowOff>
    </xdr:to>
    <xdr:pic>
      <xdr:nvPicPr>
        <xdr:cNvPr id="5" name="Imagen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366" cy="717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5</xdr:row>
      <xdr:rowOff>2458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5</xdr:row>
      <xdr:rowOff>2458</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4</xdr:row>
      <xdr:rowOff>172164</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4</xdr:row>
      <xdr:rowOff>172164</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866507</xdr:colOff>
      <xdr:row>4</xdr:row>
      <xdr:rowOff>159017</xdr:rowOff>
    </xdr:to>
    <xdr:pic>
      <xdr:nvPicPr>
        <xdr:cNvPr id="6" name="Imagen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366" cy="717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3</xdr:row>
      <xdr:rowOff>158749</xdr:rowOff>
    </xdr:to>
    <xdr:pic>
      <xdr:nvPicPr>
        <xdr:cNvPr id="7" name="Imagen 6">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3</xdr:row>
      <xdr:rowOff>158749</xdr:rowOff>
    </xdr:to>
    <xdr:pic>
      <xdr:nvPicPr>
        <xdr:cNvPr id="8" name="Imagen 7">
          <a:extLst>
            <a:ext uri="{FF2B5EF4-FFF2-40B4-BE49-F238E27FC236}">
              <a16:creationId xmlns:a16="http://schemas.microsoft.com/office/drawing/2014/main" id="{00000000-0008-0000-0E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866507</xdr:colOff>
      <xdr:row>3</xdr:row>
      <xdr:rowOff>145602</xdr:rowOff>
    </xdr:to>
    <xdr:pic>
      <xdr:nvPicPr>
        <xdr:cNvPr id="9" name="Imagen 8">
          <a:extLst>
            <a:ext uri="{FF2B5EF4-FFF2-40B4-BE49-F238E27FC236}">
              <a16:creationId xmlns:a16="http://schemas.microsoft.com/office/drawing/2014/main" id="{00000000-0008-0000-0E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366" cy="717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866507</xdr:colOff>
      <xdr:row>3</xdr:row>
      <xdr:rowOff>145603</xdr:rowOff>
    </xdr:to>
    <xdr:pic>
      <xdr:nvPicPr>
        <xdr:cNvPr id="10" name="Imagen 9">
          <a:extLst>
            <a:ext uri="{FF2B5EF4-FFF2-40B4-BE49-F238E27FC236}">
              <a16:creationId xmlns:a16="http://schemas.microsoft.com/office/drawing/2014/main" id="{00000000-0008-0000-0E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366" cy="717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3</xdr:row>
      <xdr:rowOff>158749</xdr:rowOff>
    </xdr:to>
    <xdr:pic>
      <xdr:nvPicPr>
        <xdr:cNvPr id="3" name="Imagen 2">
          <a:extLst>
            <a:ext uri="{FF2B5EF4-FFF2-40B4-BE49-F238E27FC236}">
              <a16:creationId xmlns:a16="http://schemas.microsoft.com/office/drawing/2014/main" id="{C414E629-BAA2-4405-9E14-9EE731BBEA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3</xdr:row>
      <xdr:rowOff>158749</xdr:rowOff>
    </xdr:to>
    <xdr:pic>
      <xdr:nvPicPr>
        <xdr:cNvPr id="4" name="Imagen 3">
          <a:extLst>
            <a:ext uri="{FF2B5EF4-FFF2-40B4-BE49-F238E27FC236}">
              <a16:creationId xmlns:a16="http://schemas.microsoft.com/office/drawing/2014/main" id="{32595A3A-EA8F-4B46-85BE-BE66930B25C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3</xdr:row>
      <xdr:rowOff>145602</xdr:rowOff>
    </xdr:to>
    <xdr:pic>
      <xdr:nvPicPr>
        <xdr:cNvPr id="5" name="Imagen 4">
          <a:extLst>
            <a:ext uri="{FF2B5EF4-FFF2-40B4-BE49-F238E27FC236}">
              <a16:creationId xmlns:a16="http://schemas.microsoft.com/office/drawing/2014/main" id="{A0370DF1-7764-407B-98C8-80236D51B8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366" cy="898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866641</xdr:colOff>
      <xdr:row>3</xdr:row>
      <xdr:rowOff>145603</xdr:rowOff>
    </xdr:to>
    <xdr:pic>
      <xdr:nvPicPr>
        <xdr:cNvPr id="6" name="Imagen 5">
          <a:extLst>
            <a:ext uri="{FF2B5EF4-FFF2-40B4-BE49-F238E27FC236}">
              <a16:creationId xmlns:a16="http://schemas.microsoft.com/office/drawing/2014/main" id="{9B01CD02-1AC2-490E-97AF-4ECAE16518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366" cy="898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729699E-65DE-48E3-904A-82B843A4C3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3</xdr:row>
      <xdr:rowOff>158749</xdr:rowOff>
    </xdr:to>
    <xdr:pic>
      <xdr:nvPicPr>
        <xdr:cNvPr id="4" name="Imagen 3">
          <a:extLst>
            <a:ext uri="{FF2B5EF4-FFF2-40B4-BE49-F238E27FC236}">
              <a16:creationId xmlns:a16="http://schemas.microsoft.com/office/drawing/2014/main" id="{C7132409-C9DF-4925-A3D2-E494B5A6AD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866775</xdr:colOff>
      <xdr:row>3</xdr:row>
      <xdr:rowOff>158749</xdr:rowOff>
    </xdr:to>
    <xdr:pic>
      <xdr:nvPicPr>
        <xdr:cNvPr id="5" name="Imagen 4">
          <a:extLst>
            <a:ext uri="{FF2B5EF4-FFF2-40B4-BE49-F238E27FC236}">
              <a16:creationId xmlns:a16="http://schemas.microsoft.com/office/drawing/2014/main" id="{847CC42D-C7F1-475E-8945-5AE7DE7A4C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866641</xdr:colOff>
      <xdr:row>3</xdr:row>
      <xdr:rowOff>145602</xdr:rowOff>
    </xdr:to>
    <xdr:pic>
      <xdr:nvPicPr>
        <xdr:cNvPr id="6" name="Imagen 5">
          <a:extLst>
            <a:ext uri="{FF2B5EF4-FFF2-40B4-BE49-F238E27FC236}">
              <a16:creationId xmlns:a16="http://schemas.microsoft.com/office/drawing/2014/main" id="{9124A347-D84B-4626-A653-D3A8A7BF80E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5366" cy="898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866641</xdr:colOff>
      <xdr:row>3</xdr:row>
      <xdr:rowOff>145603</xdr:rowOff>
    </xdr:to>
    <xdr:pic>
      <xdr:nvPicPr>
        <xdr:cNvPr id="7" name="Imagen 6">
          <a:extLst>
            <a:ext uri="{FF2B5EF4-FFF2-40B4-BE49-F238E27FC236}">
              <a16:creationId xmlns:a16="http://schemas.microsoft.com/office/drawing/2014/main" id="{5A1F4BC9-3C9B-4F36-82E3-A38395A127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366" cy="898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AppData\Local\Temp\Rar$DIa8400.22270\04ReordenamientoJudi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row r="4">
          <cell r="D4" t="str">
            <v>Reordenamiento Judicial</v>
          </cell>
        </row>
        <row r="5">
          <cell r="D5" t="str">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ell>
        </row>
        <row r="6">
          <cell r="D6" t="str">
            <v>Nivel Seccional</v>
          </cell>
        </row>
        <row r="10">
          <cell r="A10">
            <v>1</v>
          </cell>
          <cell r="B10" t="str">
            <v>Demora</v>
          </cell>
          <cell r="C10" t="str">
            <v>Afectación en la Prestación del Servicio de Justicia</v>
          </cell>
          <cell r="D10" t="str">
            <v>1. Reporte extemporáneo de la información estadística. 
2. Congestión de los asuntos a cargo de la Sala Seccional. 
3. Falta de seguimiento a los reportes estadísticos. 
4. Desconocimiento de las necesidades de los despachos judiciales</v>
          </cell>
          <cell r="E10" t="str">
            <v>Demora para presentar propuestas de reordenamiento judicial o descongestión de los despachos judiciales.</v>
          </cell>
          <cell r="F10" t="str">
            <v>Posibilidad de Afectación en la Prestación del Servicio de Justicia debido a la Demora para presentar propuestas de reordenamiento judicial o descongestión de los despachos judiciales.</v>
          </cell>
          <cell r="G10" t="str">
            <v>Ejecución y Administración de Procesos</v>
          </cell>
          <cell r="I10" t="str">
            <v>Media</v>
          </cell>
          <cell r="L10" t="str">
            <v>Moderado</v>
          </cell>
          <cell r="N10" t="str">
            <v>Moderado</v>
          </cell>
          <cell r="AA10" t="str">
            <v>Baja</v>
          </cell>
          <cell r="AE10" t="str">
            <v>Moderado</v>
          </cell>
          <cell r="AG10" t="str">
            <v>Moderado</v>
          </cell>
          <cell r="AH10" t="str">
            <v>Evitar</v>
          </cell>
          <cell r="AI10" t="str">
            <v>Detectada una mora en la información se requerira de forma inmediata al Despacho en el que reposan los datos para que proceda a suministrarlos</v>
          </cell>
        </row>
        <row r="15">
          <cell r="A15">
            <v>2</v>
          </cell>
          <cell r="B15" t="str">
            <v>Inexactitud</v>
          </cell>
          <cell r="C15" t="str">
            <v>Reputacional</v>
          </cell>
          <cell r="D15" t="str">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ell>
          <cell r="E15" t="str">
            <v>Presentar una propuesta de reordenamiento o de descongestión judicial con datos o estimaciones equivocadas o incompletas</v>
          </cell>
          <cell r="F15" t="str">
            <v>Posibilidad de Afectación en la reputación debido a la presentación de una propuesta de reordenamiento o de descongestión judicial con datos o estimaciones equivocadas o incompletas</v>
          </cell>
          <cell r="G15" t="str">
            <v>Usuarios, productos y prácticas organizacionales</v>
          </cell>
          <cell r="I15" t="str">
            <v>Media</v>
          </cell>
          <cell r="L15" t="str">
            <v>Mayor</v>
          </cell>
          <cell r="N15" t="str">
            <v xml:space="preserve">Alto </v>
          </cell>
          <cell r="AA15" t="str">
            <v>Baja</v>
          </cell>
          <cell r="AE15" t="str">
            <v>Mayor</v>
          </cell>
          <cell r="AG15" t="str">
            <v xml:space="preserve">Alto </v>
          </cell>
          <cell r="AH15" t="str">
            <v>Evitar</v>
          </cell>
          <cell r="AI15" t="str">
            <v>Al detectar una inexactitud en la información se requerira de forma inmediata al Despacho en el que reposan los datos para que proceda a su correción, adición o reponer los datos.</v>
          </cell>
        </row>
        <row r="20">
          <cell r="A20">
            <v>3</v>
          </cell>
          <cell r="B20" t="str">
            <v xml:space="preserve">Interrupción o demora en el Servicio Público de Administrar Justicia. </v>
          </cell>
          <cell r="C20" t="str">
            <v>Afectación en la Prestación del Servicio de Justicia</v>
          </cell>
          <cell r="D20" t="str">
            <v>1. Paros que afecten la prestación del servicio.  
2. Huelgas, protestas ciudadana
3. Disturbios o hechos violentos
4.Pandemia
5.Emergencias Ambientales</v>
          </cell>
          <cell r="E20" t="str">
            <v>Suceso de fuerza mayor que imposibilitan la gestión judicial</v>
          </cell>
          <cell r="F20" t="str">
            <v>Posibilidad de  afectación en la Prestación del Servicio de Justicia debido a un suceso de fuerza mayor que imposibilita la gestión judicial</v>
          </cell>
          <cell r="G20" t="str">
            <v>Ejecución y Administración de Procesos</v>
          </cell>
          <cell r="I20" t="str">
            <v>Media</v>
          </cell>
          <cell r="L20" t="str">
            <v>Moderado</v>
          </cell>
          <cell r="N20" t="str">
            <v>Moderado</v>
          </cell>
          <cell r="AA20" t="str">
            <v>Baja</v>
          </cell>
          <cell r="AE20" t="str">
            <v>Moderado</v>
          </cell>
          <cell r="AG20" t="str">
            <v>Moderado</v>
          </cell>
          <cell r="AH20" t="str">
            <v>Aceptar</v>
          </cell>
        </row>
        <row r="25">
          <cell r="A25">
            <v>4</v>
          </cell>
          <cell r="B25" t="str">
            <v>Corrupción y soborno.</v>
          </cell>
          <cell r="C25" t="str">
            <v>Reputacional(Corrupción)</v>
          </cell>
          <cell r="D25" t="str">
            <v xml:space="preserve">1, Alteracion de la informacion estadistica. 
2, Manipulación de los datos reportados en el Sistema SIERJU. 
3, Toma de medidas de Reordenamiento ineficaces. 
4, Desinteres de los Funcionarios por suministrar informacion real. </v>
          </cell>
          <cell r="E25" t="str">
            <v xml:space="preserve">Carencia de transparencia, etica y valores que generan Alteración o falsificación de la información reportada para la toma de decisiones. Toma de deciciones sin contar con los insumos reales, sin previa verificacion. </v>
          </cell>
          <cell r="F25" t="str">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ell>
          <cell r="G25" t="str">
            <v>Fraude Interno</v>
          </cell>
          <cell r="I25" t="str">
            <v>Media</v>
          </cell>
          <cell r="L25" t="str">
            <v>Mayor</v>
          </cell>
          <cell r="N25" t="str">
            <v xml:space="preserve">Alto </v>
          </cell>
          <cell r="AA25" t="str">
            <v>Baja</v>
          </cell>
          <cell r="AE25" t="str">
            <v>Mayor</v>
          </cell>
          <cell r="AG25" t="str">
            <v xml:space="preserve">Alto </v>
          </cell>
          <cell r="AH25" t="str">
            <v>Evitar</v>
          </cell>
          <cell r="AI25" t="str">
            <v>A traves de las visitas anuales contrastar los datos recogidos en las mismas con los informes que se reportan en la plataforma SIERJU por cada uno de los despachos Judiciales.
Acudir a fuentes oficiales de información demografica.</v>
          </cell>
        </row>
      </sheetData>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048">
      <pivotArea field="1" type="button" dataOnly="0" labelOnly="1" outline="0" axis="axisRow" fieldPosition="1"/>
    </format>
    <format dxfId="1047">
      <pivotArea dataOnly="0" labelOnly="1" outline="0" fieldPosition="0">
        <references count="1">
          <reference field="0" count="1">
            <x v="0"/>
          </reference>
        </references>
      </pivotArea>
    </format>
    <format dxfId="1046">
      <pivotArea dataOnly="0" labelOnly="1" outline="0" fieldPosition="0">
        <references count="1">
          <reference field="0" count="1">
            <x v="1"/>
          </reference>
        </references>
      </pivotArea>
    </format>
    <format dxfId="1045">
      <pivotArea dataOnly="0" labelOnly="1" outline="0" fieldPosition="0">
        <references count="2">
          <reference field="0" count="1" selected="0">
            <x v="0"/>
          </reference>
          <reference field="1" count="5">
            <x v="0"/>
            <x v="6"/>
            <x v="7"/>
            <x v="8"/>
            <x v="9"/>
          </reference>
        </references>
      </pivotArea>
    </format>
    <format dxfId="104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43" dataDxfId="1042">
  <autoFilter ref="B237:C247" xr:uid="{00000000-0009-0000-0100-000001000000}"/>
  <tableColumns count="2">
    <tableColumn id="1" xr3:uid="{00000000-0010-0000-0000-000001000000}" name="Criterios" dataDxfId="1041"/>
    <tableColumn id="2" xr3:uid="{00000000-0010-0000-0000-000002000000}" name="Subcriterios" dataDxfId="104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5" workbookViewId="0">
      <selection activeCell="B14" sqref="B14:I14"/>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321" t="s">
        <v>186</v>
      </c>
      <c r="B1" s="321"/>
      <c r="C1" s="321"/>
      <c r="D1" s="321"/>
      <c r="E1" s="321"/>
      <c r="F1" s="321"/>
    </row>
    <row r="5" spans="1:9">
      <c r="D5" s="94"/>
      <c r="E5" s="94"/>
      <c r="F5" s="94"/>
      <c r="G5" s="94"/>
      <c r="H5" s="94"/>
    </row>
    <row r="6" spans="1:9">
      <c r="D6" s="94"/>
      <c r="E6" s="94"/>
      <c r="F6" s="94"/>
      <c r="G6" s="94"/>
      <c r="H6" s="94"/>
    </row>
    <row r="7" spans="1:9" ht="33.75">
      <c r="A7" s="322" t="s">
        <v>188</v>
      </c>
      <c r="B7" s="322"/>
      <c r="C7" s="322"/>
      <c r="D7" s="322"/>
      <c r="E7" s="322"/>
      <c r="F7" s="322"/>
      <c r="G7" s="322"/>
      <c r="H7" s="322"/>
      <c r="I7" s="322"/>
    </row>
    <row r="9" spans="1:9" s="86" customFormat="1" ht="81.75" customHeight="1">
      <c r="A9" s="87" t="s">
        <v>189</v>
      </c>
      <c r="B9" s="323" t="s">
        <v>371</v>
      </c>
      <c r="C9" s="323"/>
      <c r="D9" s="323"/>
      <c r="E9" s="323"/>
      <c r="F9" s="323"/>
      <c r="G9" s="323"/>
      <c r="H9" s="323"/>
      <c r="I9" s="323"/>
    </row>
    <row r="10" spans="1:9" s="86" customFormat="1" ht="16.7" customHeight="1">
      <c r="A10" s="92"/>
      <c r="B10" s="93"/>
      <c r="C10" s="93"/>
      <c r="D10" s="92"/>
      <c r="E10" s="91"/>
    </row>
    <row r="11" spans="1:9" s="86" customFormat="1" ht="84" customHeight="1">
      <c r="A11" s="87" t="s">
        <v>184</v>
      </c>
      <c r="B11" s="88" t="s">
        <v>183</v>
      </c>
      <c r="C11" s="320" t="s">
        <v>399</v>
      </c>
      <c r="D11" s="320"/>
      <c r="E11" s="320"/>
      <c r="F11" s="320"/>
      <c r="G11" s="320"/>
      <c r="H11" s="320"/>
      <c r="I11" s="320"/>
    </row>
    <row r="12" spans="1:9" ht="32.25" customHeight="1">
      <c r="A12" s="90"/>
    </row>
    <row r="13" spans="1:9" ht="32.25" customHeight="1">
      <c r="A13" s="89" t="s">
        <v>185</v>
      </c>
      <c r="B13" s="320"/>
      <c r="C13" s="320"/>
      <c r="D13" s="320"/>
      <c r="E13" s="320"/>
      <c r="F13" s="320"/>
      <c r="G13" s="320"/>
      <c r="H13" s="320"/>
      <c r="I13" s="320"/>
    </row>
    <row r="14" spans="1:9" s="86" customFormat="1" ht="69" customHeight="1">
      <c r="A14" s="89" t="s">
        <v>182</v>
      </c>
      <c r="B14" s="320" t="s">
        <v>179</v>
      </c>
      <c r="C14" s="320"/>
      <c r="D14" s="320"/>
      <c r="E14" s="320"/>
      <c r="F14" s="320"/>
      <c r="G14" s="320"/>
      <c r="H14" s="320"/>
      <c r="I14" s="320"/>
    </row>
    <row r="15" spans="1:9" s="86" customFormat="1" ht="54" customHeight="1">
      <c r="A15" s="89" t="s">
        <v>181</v>
      </c>
      <c r="B15" s="320"/>
      <c r="C15" s="320"/>
      <c r="D15" s="320"/>
      <c r="E15" s="320"/>
      <c r="F15" s="320"/>
      <c r="G15" s="320"/>
      <c r="H15" s="320"/>
      <c r="I15" s="320"/>
    </row>
    <row r="16" spans="1:9" s="86" customFormat="1" ht="54" customHeight="1">
      <c r="A16" s="87" t="s">
        <v>180</v>
      </c>
      <c r="B16" s="320"/>
      <c r="C16" s="320"/>
      <c r="D16" s="320"/>
      <c r="E16" s="320"/>
      <c r="F16" s="320"/>
      <c r="G16" s="320"/>
      <c r="H16" s="320"/>
      <c r="I16" s="320"/>
    </row>
    <row r="18" spans="1:9" s="86" customFormat="1" ht="54.75" customHeight="1">
      <c r="A18" s="87" t="s">
        <v>178</v>
      </c>
      <c r="B18" s="319" t="s">
        <v>400</v>
      </c>
      <c r="C18" s="319"/>
      <c r="D18" s="319"/>
      <c r="E18" s="319"/>
      <c r="F18" s="319"/>
      <c r="G18" s="319"/>
      <c r="H18" s="319"/>
      <c r="I18" s="31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4"/>
  <sheetViews>
    <sheetView showGridLines="0" topLeftCell="A11" zoomScaleNormal="100" workbookViewId="0">
      <selection activeCell="D11" sqref="D11"/>
    </sheetView>
  </sheetViews>
  <sheetFormatPr baseColWidth="10" defaultColWidth="10.7109375" defaultRowHeight="12"/>
  <cols>
    <col min="1" max="1" width="33" style="217" customWidth="1"/>
    <col min="2" max="2" width="17.85546875" style="255" customWidth="1"/>
    <col min="3" max="3" width="38.140625" style="256" customWidth="1"/>
    <col min="4" max="4" width="20.28515625" style="255" customWidth="1"/>
    <col min="5" max="5" width="46.42578125" style="256" customWidth="1"/>
    <col min="6" max="16384" width="10.7109375" style="175"/>
  </cols>
  <sheetData>
    <row r="1" spans="1:5" ht="20.100000000000001" customHeight="1">
      <c r="A1" s="173"/>
      <c r="B1" s="324"/>
      <c r="C1" s="324"/>
      <c r="D1" s="324"/>
      <c r="E1" s="174"/>
    </row>
    <row r="2" spans="1:5" ht="20.100000000000001" customHeight="1">
      <c r="A2" s="173"/>
      <c r="B2" s="324"/>
      <c r="C2" s="324"/>
      <c r="D2" s="324"/>
      <c r="E2" s="174"/>
    </row>
    <row r="3" spans="1:5" ht="20.100000000000001" customHeight="1">
      <c r="A3" s="173"/>
      <c r="B3" s="274"/>
      <c r="C3" s="176"/>
      <c r="D3" s="274"/>
      <c r="E3" s="174"/>
    </row>
    <row r="4" spans="1:5" ht="54.75" customHeight="1">
      <c r="A4" s="177"/>
      <c r="B4" s="325"/>
      <c r="C4" s="325"/>
      <c r="D4" s="178"/>
      <c r="E4" s="275"/>
    </row>
    <row r="5" spans="1:5" ht="17.100000000000001" customHeight="1">
      <c r="A5" s="179"/>
      <c r="B5" s="180"/>
      <c r="C5" s="181"/>
      <c r="D5" s="182"/>
      <c r="E5" s="183"/>
    </row>
    <row r="6" spans="1:5" ht="54.75" customHeight="1">
      <c r="A6" s="184"/>
      <c r="B6" s="325"/>
      <c r="C6" s="325"/>
      <c r="D6" s="325"/>
      <c r="E6" s="325"/>
    </row>
    <row r="7" spans="1:5" ht="17.100000000000001" customHeight="1" thickBot="1">
      <c r="A7" s="326"/>
      <c r="B7" s="328"/>
      <c r="C7" s="329"/>
      <c r="D7" s="328"/>
      <c r="E7" s="329"/>
    </row>
    <row r="8" spans="1:5" ht="123.95" customHeight="1" thickTop="1" thickBot="1">
      <c r="A8" s="327"/>
      <c r="B8" s="330"/>
      <c r="C8" s="331"/>
      <c r="D8" s="330"/>
      <c r="E8" s="331"/>
    </row>
    <row r="9" spans="1:5" ht="22.5" customHeight="1" thickBot="1">
      <c r="A9" s="333"/>
      <c r="B9" s="334"/>
      <c r="C9" s="334"/>
      <c r="D9" s="334"/>
      <c r="E9" s="335"/>
    </row>
    <row r="10" spans="1:5" ht="23.45" customHeight="1" thickBot="1">
      <c r="A10" s="185"/>
      <c r="B10" s="186"/>
      <c r="C10" s="187"/>
      <c r="D10" s="187"/>
      <c r="E10" s="188"/>
    </row>
    <row r="11" spans="1:5" ht="60.6" customHeight="1">
      <c r="A11" s="336"/>
      <c r="B11" s="189"/>
      <c r="C11" s="190"/>
      <c r="D11" s="189"/>
      <c r="E11" s="191"/>
    </row>
    <row r="12" spans="1:5" ht="59.25" customHeight="1">
      <c r="A12" s="332"/>
      <c r="B12" s="192"/>
      <c r="C12" s="193"/>
      <c r="D12" s="192"/>
      <c r="E12" s="194"/>
    </row>
    <row r="13" spans="1:5" ht="38.25" customHeight="1">
      <c r="A13" s="332"/>
      <c r="B13" s="192"/>
      <c r="C13" s="193"/>
      <c r="D13" s="192"/>
      <c r="E13" s="194"/>
    </row>
    <row r="14" spans="1:5" ht="58.5" customHeight="1">
      <c r="A14" s="332"/>
      <c r="B14" s="192"/>
      <c r="C14" s="195"/>
      <c r="D14" s="192"/>
      <c r="E14" s="194"/>
    </row>
    <row r="15" spans="1:5" ht="60.75" customHeight="1" thickBot="1">
      <c r="A15" s="337"/>
      <c r="B15" s="196"/>
      <c r="C15" s="197"/>
      <c r="D15" s="198"/>
      <c r="E15" s="199"/>
    </row>
    <row r="16" spans="1:5" ht="14.25">
      <c r="A16" s="332"/>
      <c r="B16" s="192"/>
      <c r="C16" s="200"/>
      <c r="D16" s="192"/>
      <c r="E16" s="201"/>
    </row>
    <row r="17" spans="1:5" ht="55.9" customHeight="1">
      <c r="A17" s="332"/>
      <c r="B17" s="192"/>
      <c r="C17" s="202"/>
      <c r="D17" s="192"/>
      <c r="E17" s="201"/>
    </row>
    <row r="18" spans="1:5" ht="51.75" customHeight="1" thickBot="1">
      <c r="A18" s="337"/>
      <c r="B18" s="198"/>
      <c r="C18" s="203"/>
      <c r="D18" s="204"/>
      <c r="E18" s="205"/>
    </row>
    <row r="19" spans="1:5" ht="14.25">
      <c r="A19" s="332"/>
      <c r="B19" s="192"/>
      <c r="C19" s="193"/>
      <c r="D19" s="206"/>
      <c r="E19" s="207"/>
    </row>
    <row r="20" spans="1:5" ht="74.45" customHeight="1" thickBot="1">
      <c r="A20" s="337"/>
      <c r="B20" s="198"/>
      <c r="C20" s="208"/>
      <c r="D20" s="198"/>
      <c r="E20" s="209"/>
    </row>
    <row r="21" spans="1:5" ht="14.25">
      <c r="A21" s="332"/>
      <c r="B21" s="192"/>
      <c r="C21" s="193"/>
      <c r="D21" s="192"/>
      <c r="E21" s="210"/>
    </row>
    <row r="22" spans="1:5" ht="41.25" customHeight="1">
      <c r="A22" s="332"/>
      <c r="B22" s="192"/>
      <c r="C22" s="202"/>
      <c r="D22" s="192"/>
      <c r="E22" s="210"/>
    </row>
    <row r="23" spans="1:5" ht="57.75" customHeight="1">
      <c r="A23" s="332"/>
      <c r="B23" s="192"/>
      <c r="C23" s="193"/>
      <c r="D23" s="192"/>
      <c r="E23" s="211"/>
    </row>
    <row r="24" spans="1:5" ht="44.25" customHeight="1">
      <c r="A24" s="332"/>
      <c r="B24" s="192"/>
      <c r="C24" s="193"/>
      <c r="D24" s="192"/>
      <c r="E24" s="212"/>
    </row>
    <row r="25" spans="1:5" ht="60.6" customHeight="1">
      <c r="A25" s="332"/>
      <c r="B25" s="192"/>
      <c r="C25" s="193"/>
      <c r="D25" s="192"/>
      <c r="E25" s="201"/>
    </row>
    <row r="26" spans="1:5" ht="76.5" customHeight="1" thickBot="1">
      <c r="A26" s="337"/>
      <c r="B26" s="198"/>
      <c r="C26" s="203"/>
      <c r="D26" s="198"/>
      <c r="E26" s="205"/>
    </row>
    <row r="27" spans="1:5" ht="14.25">
      <c r="A27" s="332"/>
      <c r="B27" s="192"/>
      <c r="C27" s="193"/>
      <c r="D27" s="192"/>
      <c r="E27" s="213"/>
    </row>
    <row r="28" spans="1:5" ht="57.75" customHeight="1">
      <c r="A28" s="332"/>
      <c r="B28" s="192"/>
      <c r="C28" s="193"/>
      <c r="D28" s="192"/>
      <c r="E28" s="214"/>
    </row>
    <row r="29" spans="1:5" ht="75.599999999999994" customHeight="1" thickBot="1">
      <c r="A29" s="337"/>
      <c r="B29" s="198"/>
      <c r="C29" s="203"/>
      <c r="D29" s="198"/>
      <c r="E29" s="209"/>
    </row>
    <row r="30" spans="1:5" ht="46.15" customHeight="1">
      <c r="A30" s="332"/>
      <c r="B30" s="192"/>
      <c r="C30" s="193"/>
      <c r="D30" s="192"/>
      <c r="E30" s="201"/>
    </row>
    <row r="31" spans="1:5" ht="61.5" customHeight="1" thickBot="1">
      <c r="A31" s="337"/>
      <c r="B31" s="198"/>
      <c r="C31" s="203"/>
      <c r="D31" s="198"/>
      <c r="E31" s="215"/>
    </row>
    <row r="32" spans="1:5" ht="14.25">
      <c r="A32" s="332"/>
      <c r="B32" s="192"/>
      <c r="C32" s="193"/>
      <c r="D32" s="192"/>
      <c r="E32" s="210"/>
    </row>
    <row r="33" spans="1:5" ht="30" customHeight="1">
      <c r="A33" s="332"/>
      <c r="B33" s="192"/>
      <c r="C33" s="202"/>
      <c r="D33" s="192"/>
      <c r="E33" s="201"/>
    </row>
    <row r="34" spans="1:5" s="217" customFormat="1" ht="14.25">
      <c r="A34" s="332"/>
      <c r="B34" s="192"/>
      <c r="C34" s="193"/>
      <c r="D34" s="216"/>
      <c r="E34" s="201"/>
    </row>
    <row r="35" spans="1:5" ht="62.45" customHeight="1" thickBot="1">
      <c r="A35" s="337"/>
      <c r="B35" s="198"/>
      <c r="C35" s="204"/>
      <c r="D35" s="198"/>
      <c r="E35" s="205"/>
    </row>
    <row r="36" spans="1:5" ht="16.149999999999999" customHeight="1">
      <c r="A36" s="338"/>
      <c r="B36" s="339"/>
      <c r="C36" s="339"/>
      <c r="D36" s="339"/>
      <c r="E36" s="340"/>
    </row>
    <row r="37" spans="1:5" ht="18.600000000000001" customHeight="1" thickBot="1">
      <c r="A37" s="218"/>
      <c r="B37" s="219"/>
      <c r="C37" s="220"/>
      <c r="D37" s="220"/>
      <c r="E37" s="220"/>
    </row>
    <row r="38" spans="1:5" ht="51.6" customHeight="1">
      <c r="A38" s="341"/>
      <c r="B38" s="189"/>
      <c r="C38" s="221"/>
      <c r="D38" s="222"/>
      <c r="E38" s="223"/>
    </row>
    <row r="39" spans="1:5" ht="60.6" customHeight="1">
      <c r="A39" s="342"/>
      <c r="B39" s="192"/>
      <c r="C39" s="193"/>
      <c r="D39" s="224"/>
      <c r="E39" s="225"/>
    </row>
    <row r="40" spans="1:5" ht="55.5" customHeight="1">
      <c r="A40" s="342"/>
      <c r="B40" s="192"/>
      <c r="C40" s="226"/>
      <c r="D40" s="224"/>
      <c r="E40" s="225"/>
    </row>
    <row r="41" spans="1:5" ht="81" customHeight="1">
      <c r="A41" s="342"/>
      <c r="B41" s="192"/>
      <c r="C41" s="193"/>
      <c r="D41" s="224"/>
      <c r="E41" s="227"/>
    </row>
    <row r="42" spans="1:5" ht="27.75" customHeight="1">
      <c r="A42" s="342"/>
      <c r="B42" s="192"/>
      <c r="C42" s="228"/>
      <c r="D42" s="224"/>
      <c r="E42" s="229"/>
    </row>
    <row r="43" spans="1:5" ht="14.25">
      <c r="A43" s="342"/>
      <c r="B43" s="192"/>
      <c r="C43" s="228"/>
      <c r="D43" s="224"/>
      <c r="E43" s="230"/>
    </row>
    <row r="44" spans="1:5" ht="46.5" customHeight="1">
      <c r="A44" s="342"/>
      <c r="B44" s="192"/>
      <c r="C44" s="228"/>
      <c r="D44" s="224"/>
      <c r="E44" s="230"/>
    </row>
    <row r="45" spans="1:5" ht="85.5" customHeight="1">
      <c r="A45" s="342"/>
      <c r="B45" s="192"/>
      <c r="C45" s="228"/>
      <c r="D45" s="224"/>
      <c r="E45" s="230"/>
    </row>
    <row r="46" spans="1:5" ht="75" customHeight="1" thickBot="1">
      <c r="A46" s="343"/>
      <c r="B46" s="198"/>
      <c r="C46" s="231"/>
      <c r="D46" s="196"/>
      <c r="E46" s="232"/>
    </row>
    <row r="47" spans="1:5" ht="14.25">
      <c r="A47" s="342"/>
      <c r="B47" s="192"/>
      <c r="C47" s="193"/>
      <c r="D47" s="224"/>
      <c r="E47" s="230"/>
    </row>
    <row r="48" spans="1:5" ht="89.25" customHeight="1" thickBot="1">
      <c r="A48" s="343"/>
      <c r="B48" s="198"/>
      <c r="C48" s="231"/>
      <c r="D48" s="198"/>
      <c r="E48" s="199"/>
    </row>
    <row r="49" spans="1:5" ht="45" customHeight="1">
      <c r="A49" s="332"/>
      <c r="B49" s="192"/>
      <c r="C49" s="228"/>
      <c r="D49" s="192"/>
      <c r="E49" s="194"/>
    </row>
    <row r="50" spans="1:5" ht="57.75" customHeight="1">
      <c r="A50" s="332"/>
      <c r="B50" s="192"/>
      <c r="C50" s="228"/>
      <c r="D50" s="192"/>
      <c r="E50" s="233"/>
    </row>
    <row r="51" spans="1:5" ht="67.150000000000006" customHeight="1">
      <c r="A51" s="332"/>
      <c r="B51" s="192"/>
      <c r="C51" s="228"/>
      <c r="D51" s="192"/>
      <c r="E51" s="234"/>
    </row>
    <row r="52" spans="1:5" ht="60" customHeight="1">
      <c r="A52" s="332"/>
      <c r="B52" s="192"/>
      <c r="C52" s="228"/>
      <c r="D52" s="192"/>
      <c r="E52" s="233"/>
    </row>
    <row r="53" spans="1:5" ht="171" customHeight="1">
      <c r="A53" s="332"/>
      <c r="B53" s="192"/>
      <c r="C53" s="226"/>
      <c r="D53" s="224"/>
      <c r="E53" s="235"/>
    </row>
    <row r="54" spans="1:5" ht="40.5" customHeight="1" thickBot="1">
      <c r="A54" s="332"/>
      <c r="B54" s="236"/>
      <c r="C54" s="237"/>
      <c r="D54" s="236"/>
      <c r="E54" s="233"/>
    </row>
    <row r="55" spans="1:5" ht="14.25">
      <c r="A55" s="336"/>
      <c r="B55" s="189"/>
      <c r="C55" s="238"/>
      <c r="D55" s="189"/>
      <c r="E55" s="239"/>
    </row>
    <row r="56" spans="1:5" ht="71.25" customHeight="1">
      <c r="A56" s="332"/>
      <c r="B56" s="192"/>
      <c r="C56" s="228"/>
      <c r="D56" s="192"/>
      <c r="E56" s="233"/>
    </row>
    <row r="57" spans="1:5" ht="63" customHeight="1" thickBot="1">
      <c r="A57" s="332"/>
      <c r="B57" s="236"/>
      <c r="C57" s="237"/>
      <c r="D57" s="240"/>
      <c r="E57" s="241"/>
    </row>
    <row r="58" spans="1:5" ht="14.25">
      <c r="A58" s="336"/>
      <c r="B58" s="189"/>
      <c r="C58" s="238"/>
      <c r="D58" s="189"/>
      <c r="E58" s="239"/>
    </row>
    <row r="59" spans="1:5" ht="51" customHeight="1">
      <c r="A59" s="332"/>
      <c r="B59" s="192"/>
      <c r="C59" s="228"/>
      <c r="D59" s="192"/>
      <c r="E59" s="194"/>
    </row>
    <row r="60" spans="1:5" ht="78" customHeight="1">
      <c r="A60" s="332"/>
      <c r="B60" s="192"/>
      <c r="C60" s="193"/>
      <c r="D60" s="192"/>
      <c r="E60" s="194"/>
    </row>
    <row r="61" spans="1:5" ht="42" customHeight="1">
      <c r="A61" s="332"/>
      <c r="B61" s="192"/>
      <c r="C61" s="228"/>
      <c r="D61" s="192"/>
      <c r="E61" s="194"/>
    </row>
    <row r="62" spans="1:5" ht="52.5" customHeight="1">
      <c r="A62" s="332"/>
      <c r="B62" s="192"/>
      <c r="C62" s="228"/>
      <c r="D62" s="192"/>
      <c r="E62" s="194"/>
    </row>
    <row r="63" spans="1:5" ht="63.6" customHeight="1">
      <c r="A63" s="332"/>
      <c r="B63" s="192"/>
      <c r="C63" s="242"/>
      <c r="D63" s="192"/>
      <c r="E63" s="214"/>
    </row>
    <row r="64" spans="1:5" ht="59.45" customHeight="1">
      <c r="A64" s="332"/>
      <c r="B64" s="192"/>
      <c r="C64" s="243"/>
      <c r="D64" s="244"/>
      <c r="E64" s="194"/>
    </row>
    <row r="65" spans="1:5" ht="61.5" customHeight="1" thickBot="1">
      <c r="A65" s="344"/>
      <c r="B65" s="245"/>
      <c r="C65" s="246"/>
      <c r="D65" s="198"/>
      <c r="E65" s="199"/>
    </row>
    <row r="66" spans="1:5" ht="34.5" customHeight="1" thickBot="1">
      <c r="A66" s="273"/>
      <c r="B66" s="198"/>
      <c r="C66" s="231"/>
      <c r="D66" s="247"/>
      <c r="E66" s="199"/>
    </row>
    <row r="67" spans="1:5" ht="14.25">
      <c r="A67" s="332"/>
      <c r="B67" s="192"/>
      <c r="C67" s="237"/>
      <c r="D67" s="192"/>
      <c r="E67" s="194"/>
    </row>
    <row r="68" spans="1:5" ht="45" customHeight="1">
      <c r="A68" s="332"/>
      <c r="B68" s="206"/>
      <c r="C68" s="248"/>
      <c r="D68" s="249"/>
      <c r="E68" s="233"/>
    </row>
    <row r="69" spans="1:5" ht="62.25" customHeight="1" thickBot="1">
      <c r="A69" s="337"/>
      <c r="B69" s="198"/>
      <c r="C69" s="203"/>
      <c r="D69" s="245"/>
      <c r="E69" s="250"/>
    </row>
    <row r="70" spans="1:5" ht="14.25">
      <c r="A70" s="332"/>
      <c r="B70" s="192"/>
      <c r="C70" s="193"/>
      <c r="D70" s="206"/>
      <c r="E70" s="230"/>
    </row>
    <row r="71" spans="1:5" ht="33" customHeight="1">
      <c r="A71" s="332"/>
      <c r="B71" s="192"/>
      <c r="C71" s="228"/>
      <c r="D71" s="192"/>
      <c r="E71" s="194"/>
    </row>
    <row r="72" spans="1:5" ht="44.45" customHeight="1" thickBot="1">
      <c r="A72" s="337"/>
      <c r="B72" s="198"/>
      <c r="C72" s="231"/>
      <c r="D72" s="245"/>
      <c r="E72" s="232"/>
    </row>
    <row r="73" spans="1:5" ht="14.25">
      <c r="A73" s="332"/>
      <c r="B73" s="192"/>
      <c r="C73" s="228"/>
      <c r="D73" s="192"/>
      <c r="E73" s="194"/>
    </row>
    <row r="74" spans="1:5" ht="85.5" customHeight="1">
      <c r="A74" s="332"/>
      <c r="B74" s="192"/>
      <c r="C74" s="193"/>
      <c r="D74" s="206"/>
      <c r="E74" s="230"/>
    </row>
    <row r="75" spans="1:5" ht="39" customHeight="1">
      <c r="A75" s="332"/>
      <c r="B75" s="192"/>
      <c r="C75" s="228"/>
      <c r="D75" s="192"/>
      <c r="E75" s="194"/>
    </row>
    <row r="76" spans="1:5" ht="52.15" customHeight="1">
      <c r="A76" s="332"/>
      <c r="B76" s="192"/>
      <c r="C76" s="228"/>
      <c r="D76" s="206"/>
      <c r="E76" s="230"/>
    </row>
    <row r="77" spans="1:5" ht="89.45" customHeight="1" thickBot="1">
      <c r="A77" s="337"/>
      <c r="B77" s="198"/>
      <c r="C77" s="231"/>
      <c r="D77" s="198"/>
      <c r="E77" s="199"/>
    </row>
    <row r="78" spans="1:5" ht="15" thickBot="1">
      <c r="A78" s="273"/>
      <c r="B78" s="198"/>
      <c r="C78" s="231"/>
      <c r="D78" s="245"/>
      <c r="E78" s="251"/>
    </row>
    <row r="79" spans="1:5">
      <c r="A79" s="252"/>
      <c r="B79" s="253"/>
      <c r="C79" s="254"/>
      <c r="D79" s="253"/>
      <c r="E79" s="254"/>
    </row>
    <row r="80" spans="1:5">
      <c r="A80" s="252"/>
      <c r="B80" s="253"/>
      <c r="C80" s="254"/>
      <c r="D80" s="253"/>
      <c r="E80" s="254"/>
    </row>
    <row r="81" spans="1:5">
      <c r="A81" s="252"/>
      <c r="B81" s="253"/>
      <c r="C81" s="254"/>
      <c r="D81" s="253"/>
      <c r="E81" s="254"/>
    </row>
    <row r="82" spans="1:5">
      <c r="A82" s="252"/>
      <c r="B82" s="253"/>
      <c r="C82" s="254"/>
      <c r="D82" s="253"/>
      <c r="E82" s="254"/>
    </row>
    <row r="83" spans="1:5">
      <c r="A83" s="252"/>
      <c r="B83" s="253"/>
      <c r="C83" s="254"/>
      <c r="D83" s="253"/>
      <c r="E83" s="254"/>
    </row>
    <row r="84" spans="1:5">
      <c r="A84" s="252"/>
      <c r="B84" s="253"/>
      <c r="C84" s="254"/>
      <c r="D84" s="253"/>
      <c r="E84" s="254"/>
    </row>
  </sheetData>
  <mergeCells count="26">
    <mergeCell ref="A55:A57"/>
    <mergeCell ref="A58:A65"/>
    <mergeCell ref="A67:A69"/>
    <mergeCell ref="A70:A72"/>
    <mergeCell ref="A73:A77"/>
    <mergeCell ref="A49:A54"/>
    <mergeCell ref="A9:E9"/>
    <mergeCell ref="A11:A15"/>
    <mergeCell ref="A16:A18"/>
    <mergeCell ref="A19:A20"/>
    <mergeCell ref="A21:A26"/>
    <mergeCell ref="A27:A29"/>
    <mergeCell ref="A30:A31"/>
    <mergeCell ref="A32:A35"/>
    <mergeCell ref="A36:E36"/>
    <mergeCell ref="A38:A46"/>
    <mergeCell ref="A47:A48"/>
    <mergeCell ref="B1:D1"/>
    <mergeCell ref="B2:D2"/>
    <mergeCell ref="B4:C4"/>
    <mergeCell ref="B6:E6"/>
    <mergeCell ref="A7:A8"/>
    <mergeCell ref="B7:C7"/>
    <mergeCell ref="D7:E7"/>
    <mergeCell ref="B8:C8"/>
    <mergeCell ref="D8:E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7"/>
  <sheetViews>
    <sheetView workbookViewId="0">
      <selection sqref="A1:XFD1048576"/>
    </sheetView>
  </sheetViews>
  <sheetFormatPr baseColWidth="10" defaultColWidth="10.7109375" defaultRowHeight="18.75"/>
  <cols>
    <col min="1" max="1" width="52.140625" style="96" customWidth="1"/>
    <col min="2" max="2" width="15.5703125" style="97" bestFit="1" customWidth="1"/>
    <col min="3" max="5" width="15.7109375" style="95" customWidth="1"/>
    <col min="6" max="6" width="32.7109375" style="96" customWidth="1"/>
    <col min="7" max="7" width="30.7109375" customWidth="1"/>
  </cols>
  <sheetData>
    <row r="1" spans="1:7" ht="22.5" customHeight="1">
      <c r="A1" s="345"/>
      <c r="B1" s="345"/>
      <c r="C1" s="345"/>
      <c r="D1" s="345"/>
      <c r="E1" s="345"/>
      <c r="F1" s="345"/>
    </row>
    <row r="2" spans="1:7">
      <c r="A2" s="346"/>
      <c r="B2" s="346"/>
      <c r="C2" s="346"/>
      <c r="D2" s="346"/>
      <c r="E2" s="346"/>
      <c r="F2" s="346"/>
    </row>
    <row r="3" spans="1:7" s="260" customFormat="1">
      <c r="A3" s="257"/>
      <c r="B3" s="258"/>
      <c r="C3" s="259"/>
      <c r="D3" s="259"/>
      <c r="E3" s="259"/>
      <c r="F3" s="257"/>
    </row>
    <row r="4" spans="1:7" s="260" customFormat="1">
      <c r="A4" s="261"/>
      <c r="B4" s="347"/>
      <c r="C4" s="347"/>
      <c r="D4" s="347"/>
      <c r="E4" s="348"/>
      <c r="F4" s="262"/>
    </row>
    <row r="5" spans="1:7" s="260" customFormat="1">
      <c r="A5" s="263"/>
      <c r="B5" s="264"/>
      <c r="C5" s="265"/>
      <c r="D5" s="265"/>
      <c r="E5" s="265"/>
      <c r="F5" s="266"/>
    </row>
    <row r="6" spans="1:7" s="260" customFormat="1" ht="55.9" customHeight="1">
      <c r="A6" s="267"/>
      <c r="B6" s="292"/>
      <c r="C6" s="292"/>
      <c r="D6" s="292"/>
      <c r="E6" s="292"/>
      <c r="F6" s="293"/>
    </row>
    <row r="7" spans="1:7" ht="31.5" customHeight="1">
      <c r="A7" s="267"/>
      <c r="B7" s="292"/>
      <c r="C7" s="292"/>
      <c r="D7" s="292"/>
      <c r="E7" s="292"/>
      <c r="F7" s="268"/>
    </row>
    <row r="8" spans="1:7" ht="39.950000000000003" customHeight="1">
      <c r="A8" s="267"/>
      <c r="B8" s="292"/>
      <c r="C8" s="292"/>
      <c r="D8" s="292"/>
      <c r="E8" s="292"/>
      <c r="F8" s="268"/>
      <c r="G8" s="260"/>
    </row>
    <row r="9" spans="1:7" ht="39.950000000000003" customHeight="1">
      <c r="A9" s="267"/>
      <c r="B9" s="292"/>
      <c r="C9" s="292"/>
      <c r="D9" s="292"/>
      <c r="E9" s="292"/>
      <c r="F9" s="268"/>
      <c r="G9" s="260"/>
    </row>
    <row r="10" spans="1:7" ht="36" customHeight="1">
      <c r="A10" s="267"/>
      <c r="B10" s="292"/>
      <c r="C10" s="292"/>
      <c r="D10" s="292"/>
      <c r="E10" s="292"/>
      <c r="F10" s="268"/>
      <c r="G10" s="260"/>
    </row>
    <row r="11" spans="1:7" ht="38.25" customHeight="1">
      <c r="A11" s="267"/>
      <c r="B11" s="292"/>
      <c r="C11" s="292"/>
      <c r="D11" s="292"/>
      <c r="E11" s="292"/>
      <c r="F11" s="268"/>
      <c r="G11" s="260"/>
    </row>
    <row r="12" spans="1:7" ht="39.950000000000003" customHeight="1">
      <c r="A12" s="267"/>
      <c r="B12" s="292"/>
      <c r="C12" s="292"/>
      <c r="D12" s="292"/>
      <c r="E12" s="292"/>
      <c r="F12" s="294"/>
      <c r="G12" s="260"/>
    </row>
    <row r="13" spans="1:7" ht="54.75" customHeight="1">
      <c r="A13" s="267"/>
      <c r="B13" s="292"/>
      <c r="C13" s="292"/>
      <c r="D13" s="292"/>
      <c r="E13" s="292"/>
      <c r="F13" s="268"/>
      <c r="G13" s="260"/>
    </row>
    <row r="14" spans="1:7" ht="39.950000000000003" customHeight="1">
      <c r="A14" s="269"/>
      <c r="B14" s="292"/>
      <c r="C14" s="292"/>
      <c r="D14" s="292"/>
      <c r="E14" s="292"/>
      <c r="F14" s="268"/>
      <c r="G14" s="260"/>
    </row>
    <row r="15" spans="1:7" ht="39.950000000000003" customHeight="1">
      <c r="A15" s="268"/>
      <c r="B15" s="292"/>
      <c r="C15" s="292"/>
      <c r="D15" s="292"/>
      <c r="E15" s="292"/>
      <c r="F15" s="268"/>
      <c r="G15" s="260"/>
    </row>
    <row r="16" spans="1:7" ht="39.950000000000003" customHeight="1">
      <c r="A16" s="270"/>
      <c r="B16" s="292"/>
      <c r="C16" s="292"/>
      <c r="D16" s="292"/>
      <c r="E16" s="292"/>
      <c r="F16" s="295"/>
      <c r="G16" s="260"/>
    </row>
    <row r="17" spans="1:7" s="297" customFormat="1" ht="30" customHeight="1">
      <c r="A17" s="296"/>
      <c r="B17" s="292"/>
      <c r="C17" s="292"/>
      <c r="D17" s="292"/>
      <c r="E17" s="292"/>
      <c r="F17" s="268"/>
    </row>
    <row r="18" spans="1:7" ht="39.950000000000003" customHeight="1">
      <c r="A18" s="270"/>
      <c r="B18" s="292"/>
      <c r="C18" s="292"/>
      <c r="D18" s="292"/>
      <c r="E18" s="292"/>
      <c r="F18" s="268"/>
      <c r="G18" s="260"/>
    </row>
    <row r="19" spans="1:7" ht="52.5" customHeight="1">
      <c r="A19" s="270"/>
      <c r="B19" s="292"/>
      <c r="C19" s="292"/>
      <c r="D19" s="292"/>
      <c r="E19" s="292"/>
      <c r="F19" s="268"/>
      <c r="G19" s="260"/>
    </row>
    <row r="20" spans="1:7" ht="39.950000000000003" customHeight="1">
      <c r="A20" s="270"/>
      <c r="B20" s="292"/>
      <c r="C20" s="292"/>
      <c r="D20" s="292"/>
      <c r="E20" s="292"/>
      <c r="F20" s="268"/>
      <c r="G20" s="260"/>
    </row>
    <row r="21" spans="1:7" ht="39.950000000000003" customHeight="1">
      <c r="A21" s="270"/>
      <c r="B21" s="292"/>
      <c r="C21" s="292"/>
      <c r="D21" s="292"/>
      <c r="E21" s="292"/>
      <c r="F21" s="268"/>
      <c r="G21" s="260"/>
    </row>
    <row r="22" spans="1:7" ht="39.950000000000003" customHeight="1">
      <c r="A22" s="269"/>
      <c r="B22" s="292"/>
      <c r="C22" s="292"/>
      <c r="D22" s="292"/>
      <c r="E22" s="292"/>
      <c r="F22" s="268"/>
      <c r="G22" s="260"/>
    </row>
    <row r="23" spans="1:7" ht="39.950000000000003" customHeight="1">
      <c r="A23" s="270"/>
      <c r="B23" s="292"/>
      <c r="C23" s="292"/>
      <c r="D23" s="292"/>
      <c r="E23" s="292"/>
      <c r="F23" s="268"/>
      <c r="G23" s="260"/>
    </row>
    <row r="24" spans="1:7" ht="39.950000000000003" customHeight="1">
      <c r="A24" s="298"/>
      <c r="B24" s="292"/>
      <c r="C24" s="292"/>
      <c r="D24" s="292"/>
      <c r="E24" s="292"/>
      <c r="F24" s="294"/>
      <c r="G24" s="260"/>
    </row>
    <row r="25" spans="1:7" ht="39.950000000000003" customHeight="1">
      <c r="A25" s="298"/>
      <c r="B25" s="292"/>
      <c r="C25" s="292"/>
      <c r="D25" s="292"/>
      <c r="E25" s="292"/>
      <c r="F25" s="294"/>
      <c r="G25" s="260"/>
    </row>
    <row r="26" spans="1:7" ht="39.950000000000003" customHeight="1">
      <c r="A26" s="298"/>
      <c r="B26" s="292"/>
      <c r="C26" s="292"/>
      <c r="D26" s="292"/>
      <c r="E26" s="292"/>
      <c r="F26" s="299"/>
      <c r="G26" s="260"/>
    </row>
    <row r="27" spans="1:7" ht="39.950000000000003" customHeight="1">
      <c r="A27" s="300"/>
      <c r="B27" s="292"/>
      <c r="C27" s="292"/>
      <c r="D27" s="292"/>
      <c r="E27" s="292"/>
      <c r="F27" s="301"/>
      <c r="G27" s="260"/>
    </row>
    <row r="28" spans="1:7" ht="39.950000000000003" customHeight="1">
      <c r="A28" s="298"/>
      <c r="B28" s="292"/>
      <c r="C28" s="292"/>
      <c r="D28" s="292"/>
      <c r="E28" s="292"/>
      <c r="F28" s="294"/>
      <c r="G28" s="260"/>
    </row>
    <row r="29" spans="1:7" ht="39.950000000000003" customHeight="1">
      <c r="A29" s="302"/>
      <c r="B29" s="292"/>
      <c r="C29" s="292"/>
      <c r="D29" s="292"/>
      <c r="E29" s="292"/>
      <c r="F29" s="294"/>
      <c r="G29" s="260"/>
    </row>
    <row r="30" spans="1:7" ht="39.950000000000003" customHeight="1">
      <c r="A30" s="298"/>
      <c r="B30" s="292"/>
      <c r="C30" s="292"/>
      <c r="D30" s="292"/>
      <c r="E30" s="292"/>
      <c r="F30" s="303"/>
      <c r="G30" s="260"/>
    </row>
    <row r="31" spans="1:7" s="304" customFormat="1" ht="39.950000000000003" customHeight="1">
      <c r="A31" s="298"/>
      <c r="B31" s="292"/>
      <c r="C31" s="292"/>
      <c r="D31" s="292"/>
      <c r="E31" s="292"/>
      <c r="F31" s="303"/>
    </row>
    <row r="32" spans="1:7" s="304" customFormat="1" ht="39.950000000000003" customHeight="1">
      <c r="B32" s="305"/>
    </row>
    <row r="33" ht="39.950000000000003" customHeight="1"/>
    <row r="34" ht="63" customHeight="1"/>
    <row r="35" ht="39.950000000000003" customHeight="1"/>
    <row r="36" ht="39.950000000000003" customHeight="1"/>
    <row r="37" ht="39.950000000000003" customHeight="1"/>
  </sheetData>
  <mergeCells count="3">
    <mergeCell ref="A1:F1"/>
    <mergeCell ref="A2:F2"/>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L30"/>
  <sheetViews>
    <sheetView topLeftCell="I1" zoomScale="75" zoomScaleNormal="75" workbookViewId="0">
      <selection activeCell="L15" sqref="L15:L19"/>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7.28515625" customWidth="1"/>
    <col min="36" max="36" width="15" customWidth="1"/>
    <col min="37" max="37" width="16.140625" customWidth="1"/>
    <col min="38" max="38" width="17.85546875" bestFit="1" customWidth="1"/>
    <col min="39" max="39" width="15.85546875" customWidth="1"/>
    <col min="41" max="298" width="11.42578125" style="110"/>
    <col min="299" max="16384" width="11.42578125" style="139"/>
  </cols>
  <sheetData>
    <row r="1" spans="1:298" s="138" customFormat="1" ht="16.5" customHeight="1">
      <c r="A1" s="430"/>
      <c r="B1" s="431"/>
      <c r="C1" s="431"/>
      <c r="D1" s="434" t="s">
        <v>68</v>
      </c>
      <c r="E1" s="434"/>
      <c r="F1" s="434"/>
      <c r="G1" s="434"/>
      <c r="H1" s="434"/>
      <c r="I1" s="434"/>
      <c r="J1" s="434"/>
      <c r="K1" s="434"/>
      <c r="L1" s="434"/>
      <c r="M1" s="434"/>
      <c r="N1" s="434"/>
      <c r="O1" s="434"/>
      <c r="P1" s="434"/>
      <c r="Q1" s="434"/>
      <c r="R1" s="434"/>
      <c r="S1" s="434"/>
      <c r="T1" s="434"/>
      <c r="U1" s="434"/>
      <c r="V1" s="434"/>
      <c r="W1" s="434"/>
      <c r="X1" s="434"/>
      <c r="Y1" s="434"/>
      <c r="Z1" s="434"/>
      <c r="AA1" s="434"/>
      <c r="AB1" s="434"/>
      <c r="AC1" s="434"/>
      <c r="AD1" s="434"/>
      <c r="AE1" s="434"/>
      <c r="AF1" s="434"/>
      <c r="AG1" s="434"/>
      <c r="AH1" s="434"/>
      <c r="AI1" s="434"/>
      <c r="AJ1" s="434"/>
      <c r="AK1" s="434"/>
      <c r="AL1" s="436" t="s">
        <v>67</v>
      </c>
      <c r="AM1" s="436"/>
      <c r="AN1" s="436"/>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c r="JS1" s="137"/>
      <c r="JT1" s="137"/>
      <c r="JU1" s="137"/>
      <c r="JV1" s="137"/>
      <c r="JW1" s="137"/>
      <c r="JX1" s="137"/>
      <c r="JY1" s="137"/>
      <c r="JZ1" s="137"/>
      <c r="KA1" s="137"/>
      <c r="KB1" s="137"/>
      <c r="KC1" s="137"/>
      <c r="KD1" s="137"/>
      <c r="KE1" s="137"/>
      <c r="KF1" s="137"/>
      <c r="KG1" s="137"/>
      <c r="KH1" s="137"/>
      <c r="KI1" s="137"/>
      <c r="KJ1" s="137"/>
      <c r="KK1" s="137"/>
      <c r="KL1" s="137"/>
    </row>
    <row r="2" spans="1:298" s="138" customFormat="1" ht="39.75" customHeight="1">
      <c r="A2" s="432"/>
      <c r="B2" s="433"/>
      <c r="C2" s="433"/>
      <c r="D2" s="435"/>
      <c r="E2" s="435"/>
      <c r="F2" s="435"/>
      <c r="G2" s="435"/>
      <c r="H2" s="435"/>
      <c r="I2" s="435"/>
      <c r="J2" s="435"/>
      <c r="K2" s="435"/>
      <c r="L2" s="435"/>
      <c r="M2" s="435"/>
      <c r="N2" s="435"/>
      <c r="O2" s="435"/>
      <c r="P2" s="435"/>
      <c r="Q2" s="435"/>
      <c r="R2" s="435"/>
      <c r="S2" s="435"/>
      <c r="T2" s="435"/>
      <c r="U2" s="435"/>
      <c r="V2" s="435"/>
      <c r="W2" s="435"/>
      <c r="X2" s="435"/>
      <c r="Y2" s="435"/>
      <c r="Z2" s="435"/>
      <c r="AA2" s="435"/>
      <c r="AB2" s="435"/>
      <c r="AC2" s="435"/>
      <c r="AD2" s="435"/>
      <c r="AE2" s="435"/>
      <c r="AF2" s="435"/>
      <c r="AG2" s="435"/>
      <c r="AH2" s="435"/>
      <c r="AI2" s="435"/>
      <c r="AJ2" s="435"/>
      <c r="AK2" s="435"/>
      <c r="AL2" s="436"/>
      <c r="AM2" s="436"/>
      <c r="AN2" s="436"/>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row>
    <row r="3" spans="1:298" s="138" customFormat="1" ht="16.5">
      <c r="A3" s="2"/>
      <c r="B3" s="2"/>
      <c r="C3" s="272"/>
      <c r="D3" s="435"/>
      <c r="E3" s="435"/>
      <c r="F3" s="435"/>
      <c r="G3" s="435"/>
      <c r="H3" s="435"/>
      <c r="I3" s="435"/>
      <c r="J3" s="435"/>
      <c r="K3" s="435"/>
      <c r="L3" s="435"/>
      <c r="M3" s="435"/>
      <c r="N3" s="435"/>
      <c r="O3" s="435"/>
      <c r="P3" s="435"/>
      <c r="Q3" s="435"/>
      <c r="R3" s="435"/>
      <c r="S3" s="435"/>
      <c r="T3" s="435"/>
      <c r="U3" s="435"/>
      <c r="V3" s="435"/>
      <c r="W3" s="435"/>
      <c r="X3" s="435"/>
      <c r="Y3" s="435"/>
      <c r="Z3" s="435"/>
      <c r="AA3" s="435"/>
      <c r="AB3" s="435"/>
      <c r="AC3" s="435"/>
      <c r="AD3" s="435"/>
      <c r="AE3" s="435"/>
      <c r="AF3" s="435"/>
      <c r="AG3" s="435"/>
      <c r="AH3" s="435"/>
      <c r="AI3" s="435"/>
      <c r="AJ3" s="435"/>
      <c r="AK3" s="435"/>
      <c r="AL3" s="436"/>
      <c r="AM3" s="436"/>
      <c r="AN3" s="436"/>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row>
    <row r="4" spans="1:298" s="138" customFormat="1" ht="26.25" customHeight="1">
      <c r="A4" s="421" t="s">
        <v>0</v>
      </c>
      <c r="B4" s="422"/>
      <c r="C4" s="423"/>
      <c r="D4" s="437" t="s">
        <v>373</v>
      </c>
      <c r="E4" s="438"/>
      <c r="F4" s="438"/>
      <c r="G4" s="438"/>
      <c r="H4" s="438"/>
      <c r="I4" s="438"/>
      <c r="J4" s="438"/>
      <c r="K4" s="438"/>
      <c r="L4" s="438"/>
      <c r="M4" s="438"/>
      <c r="N4" s="439"/>
      <c r="O4" s="440"/>
      <c r="P4" s="440"/>
      <c r="Q4" s="440"/>
      <c r="R4" s="1"/>
      <c r="S4" s="1"/>
      <c r="T4" s="1"/>
      <c r="U4" s="1"/>
      <c r="V4" s="1"/>
      <c r="W4" s="1"/>
      <c r="X4" s="1"/>
      <c r="Y4" s="1"/>
      <c r="Z4" s="1"/>
      <c r="AA4" s="1"/>
      <c r="AB4" s="1"/>
      <c r="AC4" s="1"/>
      <c r="AD4" s="1"/>
      <c r="AE4" s="1"/>
      <c r="AF4" s="1"/>
      <c r="AG4" s="1"/>
      <c r="AH4" s="1"/>
      <c r="AI4" s="1"/>
      <c r="AJ4" s="1"/>
      <c r="AK4" s="1"/>
      <c r="AL4" s="1"/>
      <c r="AM4" s="1"/>
      <c r="AN4" s="1"/>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row>
    <row r="5" spans="1:298" s="138" customFormat="1" ht="54" customHeight="1">
      <c r="A5" s="421" t="s">
        <v>1</v>
      </c>
      <c r="B5" s="422"/>
      <c r="C5" s="423"/>
      <c r="D5" s="424" t="s">
        <v>374</v>
      </c>
      <c r="E5" s="425"/>
      <c r="F5" s="425"/>
      <c r="G5" s="425"/>
      <c r="H5" s="425"/>
      <c r="I5" s="425"/>
      <c r="J5" s="425"/>
      <c r="K5" s="425"/>
      <c r="L5" s="425"/>
      <c r="M5" s="425"/>
      <c r="N5" s="426"/>
      <c r="O5" s="1"/>
      <c r="P5" s="1"/>
      <c r="Q5" s="1"/>
      <c r="R5" s="1"/>
      <c r="S5" s="1"/>
      <c r="T5" s="1"/>
      <c r="U5" s="1"/>
      <c r="V5" s="1"/>
      <c r="W5" s="1"/>
      <c r="X5" s="1"/>
      <c r="Y5" s="1"/>
      <c r="Z5" s="1"/>
      <c r="AA5" s="1"/>
      <c r="AB5" s="1"/>
      <c r="AC5" s="1"/>
      <c r="AD5" s="1"/>
      <c r="AE5" s="1"/>
      <c r="AF5" s="1"/>
      <c r="AG5" s="1"/>
      <c r="AH5" s="1"/>
      <c r="AI5" s="1"/>
      <c r="AJ5" s="1"/>
      <c r="AK5" s="1"/>
      <c r="AL5" s="1"/>
      <c r="AM5" s="1"/>
      <c r="AN5" s="1"/>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row>
    <row r="6" spans="1:298" s="138" customFormat="1" ht="49.5" customHeight="1">
      <c r="A6" s="421" t="s">
        <v>2</v>
      </c>
      <c r="B6" s="422"/>
      <c r="C6" s="423"/>
      <c r="D6" s="424" t="s">
        <v>375</v>
      </c>
      <c r="E6" s="425"/>
      <c r="F6" s="425"/>
      <c r="G6" s="425"/>
      <c r="H6" s="425"/>
      <c r="I6" s="425"/>
      <c r="J6" s="425"/>
      <c r="K6" s="425"/>
      <c r="L6" s="425"/>
      <c r="M6" s="425"/>
      <c r="N6" s="426"/>
      <c r="O6" s="1"/>
      <c r="P6" s="1"/>
      <c r="Q6" s="1"/>
      <c r="R6" s="1"/>
      <c r="S6" s="1"/>
      <c r="T6" s="1"/>
      <c r="U6" s="1"/>
      <c r="V6" s="1"/>
      <c r="W6" s="1"/>
      <c r="X6" s="1"/>
      <c r="Y6" s="1"/>
      <c r="Z6" s="1"/>
      <c r="AA6" s="1"/>
      <c r="AB6" s="1"/>
      <c r="AC6" s="1"/>
      <c r="AD6" s="1"/>
      <c r="AE6" s="1"/>
      <c r="AF6" s="1"/>
      <c r="AG6" s="1"/>
      <c r="AH6" s="1"/>
      <c r="AI6" s="1"/>
      <c r="AJ6" s="1"/>
      <c r="AK6" s="1"/>
      <c r="AL6" s="1"/>
      <c r="AM6" s="1"/>
      <c r="AN6" s="1"/>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row>
    <row r="7" spans="1:298" s="138" customFormat="1" ht="16.5">
      <c r="A7" s="427" t="s">
        <v>3</v>
      </c>
      <c r="B7" s="428"/>
      <c r="C7" s="428"/>
      <c r="D7" s="428"/>
      <c r="E7" s="428"/>
      <c r="F7" s="428"/>
      <c r="G7" s="428"/>
      <c r="H7" s="429"/>
      <c r="I7" s="427" t="s">
        <v>4</v>
      </c>
      <c r="J7" s="428"/>
      <c r="K7" s="428"/>
      <c r="L7" s="428"/>
      <c r="M7" s="428"/>
      <c r="N7" s="429"/>
      <c r="O7" s="427" t="s">
        <v>5</v>
      </c>
      <c r="P7" s="428"/>
      <c r="Q7" s="428"/>
      <c r="R7" s="428"/>
      <c r="S7" s="428"/>
      <c r="T7" s="428"/>
      <c r="U7" s="428"/>
      <c r="V7" s="428"/>
      <c r="W7" s="429"/>
      <c r="X7" s="427" t="s">
        <v>6</v>
      </c>
      <c r="Y7" s="428"/>
      <c r="Z7" s="428"/>
      <c r="AA7" s="428"/>
      <c r="AB7" s="428"/>
      <c r="AC7" s="428"/>
      <c r="AD7" s="428"/>
      <c r="AE7" s="428"/>
      <c r="AF7" s="428"/>
      <c r="AG7" s="428"/>
      <c r="AH7" s="429"/>
      <c r="AI7" s="427" t="s">
        <v>7</v>
      </c>
      <c r="AJ7" s="428"/>
      <c r="AK7" s="428"/>
      <c r="AL7" s="428"/>
      <c r="AM7" s="428"/>
      <c r="AN7" s="441"/>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37"/>
      <c r="FK7" s="137"/>
      <c r="FL7" s="137"/>
      <c r="FM7" s="137"/>
      <c r="FN7" s="137"/>
      <c r="FO7" s="137"/>
      <c r="FP7" s="137"/>
      <c r="FQ7" s="137"/>
      <c r="FR7" s="137"/>
      <c r="FS7" s="137"/>
      <c r="FT7" s="137"/>
      <c r="FU7" s="137"/>
      <c r="FV7" s="137"/>
      <c r="FW7" s="137"/>
      <c r="FX7" s="137"/>
      <c r="FY7" s="137"/>
      <c r="FZ7" s="137"/>
      <c r="GA7" s="137"/>
      <c r="GB7" s="137"/>
      <c r="GC7" s="137"/>
      <c r="GD7" s="137"/>
      <c r="GE7" s="137"/>
      <c r="GF7" s="137"/>
      <c r="GG7" s="137"/>
      <c r="GH7" s="137"/>
      <c r="GI7" s="137"/>
      <c r="GJ7" s="137"/>
      <c r="GK7" s="137"/>
      <c r="GL7" s="137"/>
      <c r="GM7" s="137"/>
      <c r="GN7" s="137"/>
      <c r="GO7" s="137"/>
      <c r="GP7" s="137"/>
      <c r="GQ7" s="137"/>
      <c r="GR7" s="137"/>
      <c r="GS7" s="137"/>
      <c r="GT7" s="137"/>
      <c r="GU7" s="137"/>
      <c r="GV7" s="137"/>
      <c r="GW7" s="137"/>
      <c r="GX7" s="137"/>
      <c r="GY7" s="137"/>
      <c r="GZ7" s="137"/>
      <c r="HA7" s="137"/>
      <c r="HB7" s="137"/>
      <c r="HC7" s="137"/>
      <c r="HD7" s="137"/>
      <c r="HE7" s="137"/>
      <c r="HF7" s="137"/>
      <c r="HG7" s="137"/>
      <c r="HH7" s="137"/>
      <c r="HI7" s="137"/>
      <c r="HJ7" s="137"/>
      <c r="HK7" s="137"/>
      <c r="HL7" s="137"/>
      <c r="HM7" s="137"/>
      <c r="HN7" s="137"/>
      <c r="HO7" s="137"/>
      <c r="HP7" s="137"/>
      <c r="HQ7" s="137"/>
      <c r="HR7" s="137"/>
      <c r="HS7" s="137"/>
      <c r="HT7" s="137"/>
      <c r="HU7" s="137"/>
      <c r="HV7" s="137"/>
      <c r="HW7" s="137"/>
      <c r="HX7" s="137"/>
      <c r="HY7" s="137"/>
      <c r="HZ7" s="137"/>
      <c r="IA7" s="137"/>
      <c r="IB7" s="137"/>
      <c r="IC7" s="137"/>
      <c r="ID7" s="137"/>
      <c r="IE7" s="137"/>
      <c r="IF7" s="137"/>
      <c r="IG7" s="137"/>
      <c r="IH7" s="137"/>
      <c r="II7" s="137"/>
      <c r="IJ7" s="137"/>
      <c r="IK7" s="137"/>
      <c r="IL7" s="137"/>
      <c r="IM7" s="137"/>
      <c r="IN7" s="137"/>
      <c r="IO7" s="137"/>
      <c r="IP7" s="137"/>
      <c r="IQ7" s="137"/>
      <c r="IR7" s="137"/>
      <c r="IS7" s="137"/>
      <c r="IT7" s="137"/>
      <c r="IU7" s="137"/>
      <c r="IV7" s="137"/>
      <c r="IW7" s="137"/>
      <c r="IX7" s="137"/>
      <c r="IY7" s="137"/>
      <c r="IZ7" s="137"/>
      <c r="JA7" s="137"/>
      <c r="JB7" s="137"/>
      <c r="JC7" s="137"/>
      <c r="JD7" s="137"/>
      <c r="JE7" s="137"/>
      <c r="JF7" s="137"/>
      <c r="JG7" s="137"/>
      <c r="JH7" s="137"/>
      <c r="JI7" s="137"/>
      <c r="JJ7" s="137"/>
      <c r="JK7" s="137"/>
      <c r="JL7" s="137"/>
      <c r="JM7" s="137"/>
      <c r="JN7" s="137"/>
      <c r="JO7" s="137"/>
      <c r="JP7" s="137"/>
      <c r="JQ7" s="137"/>
      <c r="JR7" s="137"/>
      <c r="JS7" s="137"/>
      <c r="JT7" s="137"/>
      <c r="JU7" s="137"/>
      <c r="JV7" s="137"/>
      <c r="JW7" s="137"/>
      <c r="JX7" s="137"/>
      <c r="JY7" s="137"/>
      <c r="JZ7" s="137"/>
      <c r="KA7" s="137"/>
      <c r="KB7" s="137"/>
      <c r="KC7" s="137"/>
      <c r="KD7" s="137"/>
      <c r="KE7" s="137"/>
      <c r="KF7" s="137"/>
      <c r="KG7" s="137"/>
      <c r="KH7" s="137"/>
      <c r="KI7" s="137"/>
      <c r="KJ7" s="137"/>
      <c r="KK7" s="137"/>
      <c r="KL7" s="137"/>
    </row>
    <row r="8" spans="1:298" s="138" customFormat="1" ht="16.5" customHeight="1">
      <c r="A8" s="415" t="s">
        <v>37</v>
      </c>
      <c r="B8" s="417" t="s">
        <v>349</v>
      </c>
      <c r="C8" s="419" t="s">
        <v>8</v>
      </c>
      <c r="D8" s="413" t="s">
        <v>337</v>
      </c>
      <c r="E8" s="413" t="s">
        <v>10</v>
      </c>
      <c r="F8" s="413" t="s">
        <v>376</v>
      </c>
      <c r="G8" s="412" t="s">
        <v>12</v>
      </c>
      <c r="H8" s="413" t="s">
        <v>13</v>
      </c>
      <c r="I8" s="414" t="s">
        <v>14</v>
      </c>
      <c r="J8" s="420" t="s">
        <v>15</v>
      </c>
      <c r="K8" s="412" t="s">
        <v>16</v>
      </c>
      <c r="L8" s="412" t="s">
        <v>17</v>
      </c>
      <c r="M8" s="420" t="s">
        <v>15</v>
      </c>
      <c r="N8" s="413" t="s">
        <v>18</v>
      </c>
      <c r="O8" s="405" t="s">
        <v>19</v>
      </c>
      <c r="P8" s="411" t="s">
        <v>20</v>
      </c>
      <c r="Q8" s="412" t="s">
        <v>21</v>
      </c>
      <c r="R8" s="411" t="s">
        <v>22</v>
      </c>
      <c r="S8" s="411"/>
      <c r="T8" s="411"/>
      <c r="U8" s="411"/>
      <c r="V8" s="411"/>
      <c r="W8" s="411"/>
      <c r="X8" s="407" t="s">
        <v>262</v>
      </c>
      <c r="Y8" s="405" t="s">
        <v>223</v>
      </c>
      <c r="Z8" s="405" t="s">
        <v>15</v>
      </c>
      <c r="AA8" s="276"/>
      <c r="AB8" s="276"/>
      <c r="AC8" s="405" t="s">
        <v>23</v>
      </c>
      <c r="AD8" s="405" t="s">
        <v>15</v>
      </c>
      <c r="AE8" s="276"/>
      <c r="AF8" s="276"/>
      <c r="AG8" s="407" t="s">
        <v>24</v>
      </c>
      <c r="AH8" s="405" t="s">
        <v>25</v>
      </c>
      <c r="AI8" s="411" t="s">
        <v>7</v>
      </c>
      <c r="AJ8" s="411" t="s">
        <v>26</v>
      </c>
      <c r="AK8" s="411" t="s">
        <v>27</v>
      </c>
      <c r="AL8" s="411" t="s">
        <v>28</v>
      </c>
      <c r="AM8" s="403" t="s">
        <v>29</v>
      </c>
      <c r="AN8" s="403" t="s">
        <v>30</v>
      </c>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7"/>
      <c r="EG8" s="137"/>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7"/>
      <c r="FZ8" s="137"/>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7"/>
      <c r="HS8" s="137"/>
      <c r="HT8" s="137"/>
      <c r="HU8" s="137"/>
      <c r="HV8" s="137"/>
      <c r="HW8" s="137"/>
      <c r="HX8" s="137"/>
      <c r="HY8" s="137"/>
      <c r="HZ8" s="137"/>
      <c r="IA8" s="137"/>
      <c r="IB8" s="137"/>
      <c r="IC8" s="137"/>
      <c r="ID8" s="137"/>
      <c r="IE8" s="137"/>
      <c r="IF8" s="137"/>
      <c r="IG8" s="137"/>
      <c r="IH8" s="137"/>
      <c r="II8" s="137"/>
      <c r="IJ8" s="137"/>
      <c r="IK8" s="137"/>
      <c r="IL8" s="137"/>
      <c r="IM8" s="137"/>
      <c r="IN8" s="137"/>
      <c r="IO8" s="137"/>
      <c r="IP8" s="137"/>
      <c r="IQ8" s="137"/>
      <c r="IR8" s="137"/>
      <c r="IS8" s="137"/>
      <c r="IT8" s="137"/>
      <c r="IU8" s="137"/>
      <c r="IV8" s="137"/>
      <c r="IW8" s="137"/>
      <c r="IX8" s="137"/>
      <c r="IY8" s="137"/>
      <c r="IZ8" s="137"/>
      <c r="JA8" s="137"/>
      <c r="JB8" s="137"/>
      <c r="JC8" s="137"/>
      <c r="JD8" s="137"/>
      <c r="JE8" s="137"/>
      <c r="JF8" s="137"/>
      <c r="JG8" s="137"/>
      <c r="JH8" s="137"/>
      <c r="JI8" s="137"/>
      <c r="JJ8" s="137"/>
      <c r="JK8" s="137"/>
      <c r="JL8" s="137"/>
      <c r="JM8" s="137"/>
      <c r="JN8" s="137"/>
      <c r="JO8" s="137"/>
      <c r="JP8" s="137"/>
      <c r="JQ8" s="137"/>
      <c r="JR8" s="137"/>
      <c r="JS8" s="137"/>
      <c r="JT8" s="137"/>
      <c r="JU8" s="137"/>
      <c r="JV8" s="137"/>
      <c r="JW8" s="137"/>
      <c r="JX8" s="137"/>
      <c r="JY8" s="137"/>
      <c r="JZ8" s="137"/>
      <c r="KA8" s="137"/>
      <c r="KB8" s="137"/>
      <c r="KC8" s="137"/>
      <c r="KD8" s="137"/>
      <c r="KE8" s="137"/>
      <c r="KF8" s="137"/>
      <c r="KG8" s="137"/>
      <c r="KH8" s="137"/>
      <c r="KI8" s="137"/>
      <c r="KJ8" s="137"/>
      <c r="KK8" s="137"/>
      <c r="KL8" s="137"/>
    </row>
    <row r="9" spans="1:298" s="281" customFormat="1" ht="81.75" thickBot="1">
      <c r="A9" s="416"/>
      <c r="B9" s="418"/>
      <c r="C9" s="417"/>
      <c r="D9" s="412"/>
      <c r="E9" s="412"/>
      <c r="F9" s="412"/>
      <c r="G9" s="414"/>
      <c r="H9" s="412"/>
      <c r="I9" s="414"/>
      <c r="J9" s="420"/>
      <c r="K9" s="414"/>
      <c r="L9" s="414"/>
      <c r="M9" s="420"/>
      <c r="N9" s="412"/>
      <c r="O9" s="408"/>
      <c r="P9" s="412"/>
      <c r="Q9" s="414"/>
      <c r="R9" s="277" t="s">
        <v>31</v>
      </c>
      <c r="S9" s="277" t="s">
        <v>32</v>
      </c>
      <c r="T9" s="277" t="s">
        <v>33</v>
      </c>
      <c r="U9" s="277" t="s">
        <v>34</v>
      </c>
      <c r="V9" s="277" t="s">
        <v>35</v>
      </c>
      <c r="W9" s="277" t="s">
        <v>36</v>
      </c>
      <c r="X9" s="405"/>
      <c r="Y9" s="406"/>
      <c r="Z9" s="406"/>
      <c r="AA9" s="278" t="s">
        <v>251</v>
      </c>
      <c r="AB9" s="278" t="s">
        <v>15</v>
      </c>
      <c r="AC9" s="406"/>
      <c r="AD9" s="406"/>
      <c r="AE9" s="279" t="s">
        <v>23</v>
      </c>
      <c r="AF9" s="279" t="s">
        <v>15</v>
      </c>
      <c r="AG9" s="405"/>
      <c r="AH9" s="408"/>
      <c r="AI9" s="412"/>
      <c r="AJ9" s="412"/>
      <c r="AK9" s="412"/>
      <c r="AL9" s="412"/>
      <c r="AM9" s="404"/>
      <c r="AN9" s="404"/>
      <c r="AO9" s="280"/>
      <c r="AP9" s="280"/>
      <c r="AQ9" s="280"/>
      <c r="AR9" s="280"/>
      <c r="AS9" s="280"/>
      <c r="AT9" s="280"/>
      <c r="AU9" s="280"/>
      <c r="AV9" s="280"/>
      <c r="AW9" s="280"/>
      <c r="AX9" s="280"/>
      <c r="AY9" s="280"/>
      <c r="AZ9" s="280"/>
      <c r="BA9" s="280"/>
      <c r="BB9" s="280"/>
      <c r="BC9" s="280"/>
      <c r="BD9" s="280"/>
      <c r="BE9" s="280"/>
      <c r="BF9" s="280"/>
      <c r="BG9" s="280"/>
      <c r="BH9" s="280"/>
      <c r="BI9" s="280"/>
      <c r="BJ9" s="280"/>
      <c r="BK9" s="280"/>
      <c r="BL9" s="280"/>
      <c r="BM9" s="280"/>
      <c r="BN9" s="280"/>
      <c r="BO9" s="280"/>
      <c r="BP9" s="280"/>
      <c r="BQ9" s="280"/>
      <c r="BR9" s="280"/>
      <c r="BS9" s="280"/>
      <c r="BT9" s="280"/>
      <c r="BU9" s="280"/>
      <c r="BV9" s="280"/>
      <c r="BW9" s="280"/>
      <c r="BX9" s="280"/>
      <c r="BY9" s="280"/>
      <c r="BZ9" s="280"/>
      <c r="CA9" s="280"/>
      <c r="CB9" s="280"/>
      <c r="CC9" s="280"/>
      <c r="CD9" s="280"/>
      <c r="CE9" s="280"/>
      <c r="CF9" s="280"/>
      <c r="CG9" s="280"/>
      <c r="CH9" s="280"/>
      <c r="CI9" s="280"/>
      <c r="CJ9" s="280"/>
      <c r="CK9" s="280"/>
      <c r="CL9" s="280"/>
      <c r="CM9" s="280"/>
      <c r="CN9" s="280"/>
      <c r="CO9" s="280"/>
      <c r="CP9" s="280"/>
      <c r="CQ9" s="280"/>
      <c r="CR9" s="280"/>
      <c r="CS9" s="280"/>
      <c r="CT9" s="280"/>
      <c r="CU9" s="280"/>
      <c r="CV9" s="280"/>
      <c r="CW9" s="280"/>
      <c r="CX9" s="280"/>
      <c r="CY9" s="280"/>
      <c r="CZ9" s="280"/>
      <c r="DA9" s="280"/>
      <c r="DB9" s="280"/>
      <c r="DC9" s="280"/>
      <c r="DD9" s="280"/>
      <c r="DE9" s="280"/>
      <c r="DF9" s="280"/>
      <c r="DG9" s="280"/>
      <c r="DH9" s="280"/>
      <c r="DI9" s="280"/>
      <c r="DJ9" s="280"/>
      <c r="DK9" s="280"/>
      <c r="DL9" s="280"/>
      <c r="DM9" s="280"/>
      <c r="DN9" s="280"/>
      <c r="DO9" s="280"/>
      <c r="DP9" s="280"/>
      <c r="DQ9" s="280"/>
      <c r="DR9" s="280"/>
      <c r="DS9" s="280"/>
      <c r="DT9" s="280"/>
      <c r="DU9" s="280"/>
      <c r="DV9" s="280"/>
      <c r="DW9" s="280"/>
      <c r="DX9" s="280"/>
      <c r="DY9" s="280"/>
      <c r="DZ9" s="280"/>
      <c r="EA9" s="280"/>
      <c r="EB9" s="280"/>
      <c r="EC9" s="280"/>
      <c r="ED9" s="280"/>
      <c r="EE9" s="280"/>
      <c r="EF9" s="280"/>
      <c r="EG9" s="280"/>
      <c r="EH9" s="280"/>
      <c r="EI9" s="280"/>
      <c r="EJ9" s="280"/>
      <c r="EK9" s="280"/>
      <c r="EL9" s="280"/>
      <c r="EM9" s="280"/>
      <c r="EN9" s="280"/>
      <c r="EO9" s="280"/>
      <c r="EP9" s="280"/>
      <c r="EQ9" s="280"/>
      <c r="ER9" s="280"/>
      <c r="ES9" s="280"/>
      <c r="ET9" s="280"/>
      <c r="EU9" s="280"/>
      <c r="EV9" s="280"/>
      <c r="EW9" s="280"/>
      <c r="EX9" s="280"/>
      <c r="EY9" s="280"/>
      <c r="EZ9" s="280"/>
      <c r="FA9" s="280"/>
      <c r="FB9" s="280"/>
      <c r="FC9" s="280"/>
      <c r="FD9" s="280"/>
      <c r="FE9" s="280"/>
      <c r="FF9" s="280"/>
      <c r="FG9" s="280"/>
      <c r="FH9" s="280"/>
      <c r="FI9" s="280"/>
      <c r="FJ9" s="280"/>
      <c r="FK9" s="280"/>
      <c r="FL9" s="280"/>
      <c r="FM9" s="280"/>
      <c r="FN9" s="280"/>
      <c r="FO9" s="280"/>
      <c r="FP9" s="280"/>
      <c r="FQ9" s="280"/>
      <c r="FR9" s="280"/>
      <c r="FS9" s="280"/>
      <c r="FT9" s="280"/>
      <c r="FU9" s="280"/>
      <c r="FV9" s="280"/>
      <c r="FW9" s="280"/>
      <c r="FX9" s="280"/>
      <c r="FY9" s="280"/>
      <c r="FZ9" s="280"/>
      <c r="GA9" s="280"/>
      <c r="GB9" s="280"/>
      <c r="GC9" s="280"/>
      <c r="GD9" s="280"/>
      <c r="GE9" s="280"/>
      <c r="GF9" s="280"/>
      <c r="GG9" s="280"/>
      <c r="GH9" s="280"/>
      <c r="GI9" s="280"/>
      <c r="GJ9" s="280"/>
      <c r="GK9" s="280"/>
      <c r="GL9" s="280"/>
      <c r="GM9" s="280"/>
      <c r="GN9" s="280"/>
      <c r="GO9" s="280"/>
      <c r="GP9" s="280"/>
      <c r="GQ9" s="280"/>
      <c r="GR9" s="280"/>
      <c r="GS9" s="280"/>
      <c r="GT9" s="280"/>
      <c r="GU9" s="280"/>
      <c r="GV9" s="280"/>
      <c r="GW9" s="280"/>
      <c r="GX9" s="280"/>
      <c r="GY9" s="280"/>
      <c r="GZ9" s="280"/>
      <c r="HA9" s="280"/>
      <c r="HB9" s="280"/>
      <c r="HC9" s="280"/>
      <c r="HD9" s="280"/>
      <c r="HE9" s="280"/>
      <c r="HF9" s="280"/>
      <c r="HG9" s="280"/>
      <c r="HH9" s="280"/>
      <c r="HI9" s="280"/>
      <c r="HJ9" s="280"/>
      <c r="HK9" s="280"/>
      <c r="HL9" s="280"/>
      <c r="HM9" s="280"/>
      <c r="HN9" s="280"/>
      <c r="HO9" s="280"/>
      <c r="HP9" s="280"/>
      <c r="HQ9" s="280"/>
      <c r="HR9" s="280"/>
      <c r="HS9" s="280"/>
      <c r="HT9" s="280"/>
      <c r="HU9" s="280"/>
      <c r="HV9" s="280"/>
      <c r="HW9" s="280"/>
      <c r="HX9" s="280"/>
      <c r="HY9" s="280"/>
      <c r="HZ9" s="280"/>
      <c r="IA9" s="280"/>
      <c r="IB9" s="280"/>
      <c r="IC9" s="280"/>
      <c r="ID9" s="280"/>
      <c r="IE9" s="280"/>
      <c r="IF9" s="280"/>
      <c r="IG9" s="280"/>
      <c r="IH9" s="280"/>
      <c r="II9" s="280"/>
      <c r="IJ9" s="280"/>
      <c r="IK9" s="280"/>
      <c r="IL9" s="280"/>
      <c r="IM9" s="280"/>
      <c r="IN9" s="280"/>
      <c r="IO9" s="280"/>
      <c r="IP9" s="280"/>
      <c r="IQ9" s="280"/>
      <c r="IR9" s="280"/>
      <c r="IS9" s="280"/>
      <c r="IT9" s="280"/>
      <c r="IU9" s="280"/>
      <c r="IV9" s="280"/>
      <c r="IW9" s="280"/>
      <c r="IX9" s="280"/>
      <c r="IY9" s="280"/>
      <c r="IZ9" s="280"/>
      <c r="JA9" s="280"/>
      <c r="JB9" s="280"/>
      <c r="JC9" s="280"/>
      <c r="JD9" s="280"/>
      <c r="JE9" s="280"/>
      <c r="JF9" s="280"/>
      <c r="JG9" s="280"/>
      <c r="JH9" s="280"/>
      <c r="JI9" s="280"/>
      <c r="JJ9" s="280"/>
      <c r="JK9" s="280"/>
      <c r="JL9" s="280"/>
      <c r="JM9" s="280"/>
      <c r="JN9" s="280"/>
      <c r="JO9" s="280"/>
      <c r="JP9" s="280"/>
      <c r="JQ9" s="280"/>
      <c r="JR9" s="280"/>
      <c r="JS9" s="280"/>
      <c r="JT9" s="280"/>
      <c r="JU9" s="280"/>
      <c r="JV9" s="280"/>
      <c r="JW9" s="280"/>
      <c r="JX9" s="280"/>
      <c r="JY9" s="280"/>
      <c r="JZ9" s="280"/>
      <c r="KA9" s="280"/>
      <c r="KB9" s="280"/>
      <c r="KC9" s="280"/>
      <c r="KD9" s="280"/>
      <c r="KE9" s="280"/>
      <c r="KF9" s="280"/>
      <c r="KG9" s="280"/>
      <c r="KH9" s="280"/>
      <c r="KI9" s="280"/>
      <c r="KJ9" s="280"/>
      <c r="KK9" s="280"/>
      <c r="KL9" s="280"/>
    </row>
    <row r="10" spans="1:298" s="290" customFormat="1" ht="61.5" customHeight="1">
      <c r="A10" s="356">
        <v>1</v>
      </c>
      <c r="B10" s="353" t="s">
        <v>377</v>
      </c>
      <c r="C10" s="409" t="s">
        <v>295</v>
      </c>
      <c r="D10" s="410" t="s">
        <v>378</v>
      </c>
      <c r="E10" s="409" t="s">
        <v>379</v>
      </c>
      <c r="F10" s="409" t="s">
        <v>392</v>
      </c>
      <c r="G10" s="356" t="s">
        <v>41</v>
      </c>
      <c r="H10" s="353">
        <v>360</v>
      </c>
      <c r="I10" s="402" t="str">
        <f>IF(H10&lt;=2,'[3]Tabla probabilidad'!$B$5,IF(H10&lt;=24,'[3]Tabla probabilidad'!$B$6,IF(H10&lt;=500,'[3]Tabla probabilidad'!$B$7,IF(H10&lt;=5000,'[3]Tabla probabilidad'!$B$8,IF(H10&gt;5000,'[3]Tabla probabilidad'!$B$9)))))</f>
        <v>Media</v>
      </c>
      <c r="J10" s="389">
        <f>IF(H10&lt;=2,'[3]Tabla probabilidad'!$D$5,IF(H10&lt;=24,'[3]Tabla probabilidad'!$D$6,IF(H10&lt;=500,'[3]Tabla probabilidad'!$D$7,IF(H10&lt;=5000,'[3]Tabla probabilidad'!$D$8,IF(H10&gt;5000,'[3]Tabla probabilidad'!$D$9)))))</f>
        <v>0.6</v>
      </c>
      <c r="K10" s="356" t="s">
        <v>292</v>
      </c>
      <c r="L10" s="38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5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81" t="str">
        <f>VLOOKUP((I10&amp;L10),[3]Hoja1!$B$4:$C$28,2,0)</f>
        <v>Moderado</v>
      </c>
      <c r="O10" s="286">
        <v>1</v>
      </c>
      <c r="P10" s="306" t="s">
        <v>403</v>
      </c>
      <c r="Q10" s="286" t="str">
        <f t="shared" ref="Q10:Q28" si="0">IF(R10="Preventivo","Probabilidad",IF(R10="Detectivo","Probabilidad", IF(R10="Correctivo","Impacto")))</f>
        <v>Probabilidad</v>
      </c>
      <c r="R10" s="286" t="s">
        <v>52</v>
      </c>
      <c r="S10" s="286" t="s">
        <v>57</v>
      </c>
      <c r="T10" s="287">
        <f>VLOOKUP(R10&amp;S10,[3]Hoja1!$Q$4:$R$9,2,0)</f>
        <v>0.45</v>
      </c>
      <c r="U10" s="286" t="s">
        <v>59</v>
      </c>
      <c r="V10" s="286" t="s">
        <v>62</v>
      </c>
      <c r="W10" s="286" t="s">
        <v>65</v>
      </c>
      <c r="X10" s="289">
        <f>IF(Q10="Probabilidad",($J$10*T10),IF(Q10="Impacto"," "))</f>
        <v>0.27</v>
      </c>
      <c r="Y10" s="289" t="str">
        <f>IF(Z10&lt;=20%,'[3]Tabla probabilidad'!$B$5,IF(Z10&lt;=40%,'[3]Tabla probabilidad'!$B$6,IF(Z10&lt;=60%,'[3]Tabla probabilidad'!$B$7,IF(Z10&lt;=80%,'[3]Tabla probabilidad'!$B$8,IF(Z10&lt;=100%,'[3]Tabla probabilidad'!$B$9)))))</f>
        <v>Baja</v>
      </c>
      <c r="Z10" s="289">
        <f>IF(R10="Preventivo",(J10-(J10*T10)),IF(R10="Detectivo",(J10-(J10*T10)),IF(R10="Correctivo",(J10))))</f>
        <v>0.32999999999999996</v>
      </c>
      <c r="AA10" s="382" t="str">
        <f>IF(AB10&lt;=20%,'[3]Tabla probabilidad'!$B$5,IF(AB10&lt;=40%,'[3]Tabla probabilidad'!$B$6,IF(AB10&lt;=60%,'[3]Tabla probabilidad'!$B$7,IF(AB10&lt;=80%,'[3]Tabla probabilidad'!$B$8,IF(AB10&lt;=100%,'[3]Tabla probabilidad'!$B$9)))))</f>
        <v>Baja</v>
      </c>
      <c r="AB10" s="385">
        <f>AVERAGE(Z10:Z14)</f>
        <v>0.34999999999999992</v>
      </c>
      <c r="AC10" s="289" t="str">
        <f t="shared" ref="AC10:AC30" si="1">IF(AD10&lt;=20%,"Leve",IF(AD10&lt;=40%,"Menor",IF(AD10&lt;=60%,"Moderado",IF(AD10&lt;=80%,"Mayor",IF(AD10&lt;=100%,"Catastrófico")))))</f>
        <v>Moderado</v>
      </c>
      <c r="AD10" s="289">
        <f>IF(Q10="Probabilidad",(($M$10-0)),IF(Q10="Impacto",($M$10-($M$10*T10))))</f>
        <v>0.6</v>
      </c>
      <c r="AE10" s="382" t="str">
        <f>IF(AF10&lt;=20%,"Leve",IF(AF10&lt;=40%,"Menor",IF(AF10&lt;=60%,"Moderado",IF(AF10&lt;=80%,"Mayor",IF(AF10&lt;=100%,"Catastrófico")))))</f>
        <v>Moderado</v>
      </c>
      <c r="AF10" s="385">
        <f>AVERAGE(AD10:AD14)</f>
        <v>0.6</v>
      </c>
      <c r="AG10" s="377" t="str">
        <f>VLOOKUP(AA10&amp;AE10,[3]Hoja1!$B$4:$C$28,2,0)</f>
        <v>Moderado</v>
      </c>
      <c r="AH10" s="353" t="s">
        <v>265</v>
      </c>
      <c r="AI10" s="400" t="s">
        <v>404</v>
      </c>
      <c r="AJ10" s="353" t="s">
        <v>372</v>
      </c>
      <c r="AK10" s="363">
        <v>44941</v>
      </c>
      <c r="AL10" s="364" t="s">
        <v>409</v>
      </c>
      <c r="AM10" s="364" t="s">
        <v>394</v>
      </c>
      <c r="AN10" s="356" t="s">
        <v>177</v>
      </c>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row>
    <row r="11" spans="1:298" s="290" customFormat="1" ht="74.25" customHeight="1">
      <c r="A11" s="356"/>
      <c r="B11" s="354"/>
      <c r="C11" s="409"/>
      <c r="D11" s="410"/>
      <c r="E11" s="409"/>
      <c r="F11" s="409"/>
      <c r="G11" s="356"/>
      <c r="H11" s="354"/>
      <c r="I11" s="402"/>
      <c r="J11" s="389"/>
      <c r="K11" s="356"/>
      <c r="L11" s="390"/>
      <c r="M11" s="380"/>
      <c r="N11" s="381"/>
      <c r="O11" s="286">
        <v>2</v>
      </c>
      <c r="P11" s="307" t="s">
        <v>407</v>
      </c>
      <c r="Q11" s="286" t="str">
        <f t="shared" si="0"/>
        <v>Probabilidad</v>
      </c>
      <c r="R11" s="286" t="s">
        <v>53</v>
      </c>
      <c r="S11" s="286" t="s">
        <v>57</v>
      </c>
      <c r="T11" s="287">
        <f>VLOOKUP(R11&amp;S11,[3]Hoja1!$Q$4:$R$9,2,0)</f>
        <v>0.35</v>
      </c>
      <c r="U11" s="286" t="s">
        <v>59</v>
      </c>
      <c r="V11" s="286" t="s">
        <v>62</v>
      </c>
      <c r="W11" s="286" t="s">
        <v>65</v>
      </c>
      <c r="X11" s="289">
        <f>IF(Q11="Probabilidad",($J$10*T11),IF(Q11="Impacto"," "))</f>
        <v>0.21</v>
      </c>
      <c r="Y11" s="289" t="str">
        <f>IF(Z11&lt;=20%,'[3]Tabla probabilidad'!$B$5,IF(Z11&lt;=40%,'[3]Tabla probabilidad'!$B$6,IF(Z11&lt;=60%,'[3]Tabla probabilidad'!$B$7,IF(Z11&lt;=80%,'[3]Tabla probabilidad'!$B$8,IF(Z11&lt;=100%,'[3]Tabla probabilidad'!$B$9)))))</f>
        <v>Baja</v>
      </c>
      <c r="Z11" s="289">
        <f>IF(R11="Preventivo",(J10-(J10*T11)),IF(R11="Detectivo",(J10-(J10*T11)),IF(R11="Correctivo",(J10))))</f>
        <v>0.39</v>
      </c>
      <c r="AA11" s="383"/>
      <c r="AB11" s="386"/>
      <c r="AC11" s="289" t="str">
        <f t="shared" si="1"/>
        <v>Moderado</v>
      </c>
      <c r="AD11" s="289">
        <f>IF(Q11="Probabilidad",(($M$10-0)),IF(Q11="Impacto",($M$10-($M$10*T11))))</f>
        <v>0.6</v>
      </c>
      <c r="AE11" s="383"/>
      <c r="AF11" s="386"/>
      <c r="AG11" s="378"/>
      <c r="AH11" s="354"/>
      <c r="AI11" s="401"/>
      <c r="AJ11" s="354"/>
      <c r="AK11" s="354"/>
      <c r="AL11" s="365"/>
      <c r="AM11" s="365"/>
      <c r="AN11" s="356"/>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row>
    <row r="12" spans="1:298" s="290" customFormat="1" ht="57" customHeight="1">
      <c r="A12" s="356"/>
      <c r="B12" s="354"/>
      <c r="C12" s="409"/>
      <c r="D12" s="410"/>
      <c r="E12" s="409"/>
      <c r="F12" s="409"/>
      <c r="G12" s="356"/>
      <c r="H12" s="354"/>
      <c r="I12" s="402"/>
      <c r="J12" s="389"/>
      <c r="K12" s="356"/>
      <c r="L12" s="390"/>
      <c r="M12" s="380"/>
      <c r="N12" s="381"/>
      <c r="O12" s="286">
        <v>3</v>
      </c>
      <c r="P12" s="307" t="s">
        <v>393</v>
      </c>
      <c r="Q12" s="310" t="str">
        <f>IF(R12="Preventivo","Probabilidad",IF(R12="Detectivo","Probabilidad", IF(R12="Correctivo","Impacto")))</f>
        <v>Probabilidad</v>
      </c>
      <c r="R12" s="310" t="s">
        <v>52</v>
      </c>
      <c r="S12" s="310" t="s">
        <v>57</v>
      </c>
      <c r="T12" s="311">
        <f>VLOOKUP(R12&amp;S12,[3]Hoja1!$Q$4:$R$9,2,0)</f>
        <v>0.45</v>
      </c>
      <c r="U12" s="310" t="s">
        <v>59</v>
      </c>
      <c r="V12" s="310" t="s">
        <v>62</v>
      </c>
      <c r="W12" s="310" t="s">
        <v>65</v>
      </c>
      <c r="X12" s="289"/>
      <c r="Y12" s="289"/>
      <c r="Z12" s="289"/>
      <c r="AA12" s="383"/>
      <c r="AB12" s="386"/>
      <c r="AC12" s="289"/>
      <c r="AD12" s="289"/>
      <c r="AE12" s="383"/>
      <c r="AF12" s="386"/>
      <c r="AG12" s="378"/>
      <c r="AH12" s="354"/>
      <c r="AI12" s="401"/>
      <c r="AJ12" s="354"/>
      <c r="AK12" s="354"/>
      <c r="AL12" s="365"/>
      <c r="AM12" s="365"/>
      <c r="AN12" s="356"/>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row>
    <row r="13" spans="1:298" s="290" customFormat="1" ht="57" customHeight="1">
      <c r="A13" s="356"/>
      <c r="B13" s="354"/>
      <c r="C13" s="409"/>
      <c r="D13" s="410"/>
      <c r="E13" s="409"/>
      <c r="F13" s="409"/>
      <c r="G13" s="356"/>
      <c r="H13" s="354"/>
      <c r="I13" s="402"/>
      <c r="J13" s="389"/>
      <c r="K13" s="356"/>
      <c r="L13" s="390"/>
      <c r="M13" s="380"/>
      <c r="N13" s="381"/>
      <c r="O13" s="286">
        <v>4</v>
      </c>
      <c r="P13" s="307" t="s">
        <v>424</v>
      </c>
      <c r="Q13" s="310" t="str">
        <f>IF(R13="Preventivo","Probabilidad",IF(R13="Detectivo","Probabilidad", IF(R13="Correctivo","Impacto")))</f>
        <v>Probabilidad</v>
      </c>
      <c r="R13" s="310" t="s">
        <v>52</v>
      </c>
      <c r="S13" s="310" t="s">
        <v>57</v>
      </c>
      <c r="T13" s="311">
        <f>VLOOKUP(R13&amp;S13,[3]Hoja1!$Q$4:$R$9,2,0)</f>
        <v>0.45</v>
      </c>
      <c r="U13" s="310" t="s">
        <v>59</v>
      </c>
      <c r="V13" s="310" t="s">
        <v>62</v>
      </c>
      <c r="W13" s="310" t="s">
        <v>65</v>
      </c>
      <c r="X13" s="289"/>
      <c r="Y13" s="289"/>
      <c r="Z13" s="289"/>
      <c r="AA13" s="383"/>
      <c r="AB13" s="386"/>
      <c r="AC13" s="289"/>
      <c r="AD13" s="289"/>
      <c r="AE13" s="383"/>
      <c r="AF13" s="386"/>
      <c r="AG13" s="378"/>
      <c r="AH13" s="354"/>
      <c r="AI13" s="401"/>
      <c r="AJ13" s="354"/>
      <c r="AK13" s="354"/>
      <c r="AL13" s="365"/>
      <c r="AM13" s="365"/>
      <c r="AN13" s="356"/>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row>
    <row r="14" spans="1:298" s="290" customFormat="1" ht="57" customHeight="1" thickBot="1">
      <c r="A14" s="356"/>
      <c r="B14" s="354"/>
      <c r="C14" s="409"/>
      <c r="D14" s="410"/>
      <c r="E14" s="409"/>
      <c r="F14" s="409"/>
      <c r="G14" s="356"/>
      <c r="H14" s="354"/>
      <c r="I14" s="402"/>
      <c r="J14" s="389"/>
      <c r="K14" s="356"/>
      <c r="L14" s="390"/>
      <c r="M14" s="380"/>
      <c r="N14" s="381"/>
      <c r="O14" s="286" t="s">
        <v>423</v>
      </c>
      <c r="P14" s="286" t="s">
        <v>425</v>
      </c>
      <c r="Q14" s="310" t="str">
        <f>IF(R14="Preventivo","Probabilidad",IF(R14="Detectivo","Probabilidad", IF(R14="Correctivo","Impacto")))</f>
        <v>Probabilidad</v>
      </c>
      <c r="R14" s="310" t="s">
        <v>52</v>
      </c>
      <c r="S14" s="310" t="s">
        <v>57</v>
      </c>
      <c r="T14" s="311">
        <f>VLOOKUP(R14&amp;S14,[3]Hoja1!$Q$4:$R$9,2,0)</f>
        <v>0.45</v>
      </c>
      <c r="U14" s="310" t="s">
        <v>59</v>
      </c>
      <c r="V14" s="310" t="s">
        <v>62</v>
      </c>
      <c r="W14" s="310" t="s">
        <v>65</v>
      </c>
      <c r="X14" s="289">
        <f>IF(Q12="Probabilidad",($J$10*T12),IF(Q12="Impacto"," "))</f>
        <v>0.27</v>
      </c>
      <c r="Y14" s="289" t="str">
        <f>IF(Z14&lt;=20%,'[3]Tabla probabilidad'!$B$5,IF(Z14&lt;=40%,'[3]Tabla probabilidad'!$B$6,IF(Z14&lt;=60%,'[3]Tabla probabilidad'!$B$7,IF(Z14&lt;=80%,'[3]Tabla probabilidad'!$B$8,IF(Z14&lt;=100%,'[3]Tabla probabilidad'!$B$9)))))</f>
        <v>Baja</v>
      </c>
      <c r="Z14" s="289">
        <f>IF(R12="Preventivo",(J10-(J10*T12)),IF(R12="Detectivo",(J10-(J10*T12)),IF(R12="Correctivo",(J10))))</f>
        <v>0.32999999999999996</v>
      </c>
      <c r="AA14" s="383"/>
      <c r="AB14" s="386"/>
      <c r="AC14" s="289" t="str">
        <f t="shared" si="1"/>
        <v>Moderado</v>
      </c>
      <c r="AD14" s="289">
        <f>IF(Q12="Probabilidad",(($M$10-0)),IF(Q12="Impacto",($M$10-($M$10*T12))))</f>
        <v>0.6</v>
      </c>
      <c r="AE14" s="383"/>
      <c r="AF14" s="386"/>
      <c r="AG14" s="378"/>
      <c r="AH14" s="354"/>
      <c r="AI14" s="401"/>
      <c r="AJ14" s="354"/>
      <c r="AK14" s="354"/>
      <c r="AL14" s="365"/>
      <c r="AM14" s="365"/>
      <c r="AN14" s="356"/>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row>
    <row r="15" spans="1:298" s="290" customFormat="1" ht="75" customHeight="1">
      <c r="A15" s="366">
        <v>2</v>
      </c>
      <c r="B15" s="353" t="s">
        <v>380</v>
      </c>
      <c r="C15" s="356" t="s">
        <v>40</v>
      </c>
      <c r="D15" s="397" t="s">
        <v>381</v>
      </c>
      <c r="E15" s="353" t="s">
        <v>382</v>
      </c>
      <c r="F15" s="353" t="s">
        <v>395</v>
      </c>
      <c r="G15" s="356" t="s">
        <v>283</v>
      </c>
      <c r="H15" s="360">
        <v>360</v>
      </c>
      <c r="I15" s="349" t="str">
        <f>IF(H15&lt;=2,'[3]Tabla probabilidad'!$B$5,IF(H15&lt;=24,'[3]Tabla probabilidad'!$B$6,IF(H15&lt;=500,'[3]Tabla probabilidad'!$B$7,IF(H15&lt;=5000,'[3]Tabla probabilidad'!$B$8,IF(H15&gt;5000,'[3]Tabla probabilidad'!$B$9)))))</f>
        <v>Media</v>
      </c>
      <c r="J15" s="350">
        <f>IF(H15&lt;=2,'[3]Tabla probabilidad'!$D$5,IF(H15&lt;=24,'[3]Tabla probabilidad'!$D$6,IF(H15&lt;=500,'[3]Tabla probabilidad'!$D$7,IF(H15&lt;=5000,'[3]Tabla probabilidad'!$D$8,IF(H15&gt;5000,'[3]Tabla probabilidad'!$D$9)))))</f>
        <v>0.6</v>
      </c>
      <c r="K15" s="351" t="s">
        <v>284</v>
      </c>
      <c r="L15" s="35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1" t="str">
        <f>VLOOKUP((I15&amp;L15),[3]Hoja1!$B$4:$C$28,2,0)</f>
        <v xml:space="preserve">Alto </v>
      </c>
      <c r="O15" s="286">
        <v>1</v>
      </c>
      <c r="P15" s="306" t="s">
        <v>383</v>
      </c>
      <c r="Q15" s="286" t="str">
        <f t="shared" si="0"/>
        <v>Probabilidad</v>
      </c>
      <c r="R15" s="286" t="s">
        <v>52</v>
      </c>
      <c r="S15" s="286" t="s">
        <v>57</v>
      </c>
      <c r="T15" s="287">
        <f>VLOOKUP(R15&amp;S15,[3]Hoja1!$Q$4:$R$9,2,0)</f>
        <v>0.45</v>
      </c>
      <c r="U15" s="286" t="s">
        <v>59</v>
      </c>
      <c r="V15" s="286" t="s">
        <v>62</v>
      </c>
      <c r="W15" s="286" t="s">
        <v>65</v>
      </c>
      <c r="X15" s="289">
        <f>IF(Q15="Probabilidad",($J$15*T15),IF(Q15="Impacto"," "))</f>
        <v>0.27</v>
      </c>
      <c r="Y15" s="289" t="str">
        <f>IF(Z15&lt;=20%,'[3]Tabla probabilidad'!$B$5,IF(Z15&lt;=40%,'[3]Tabla probabilidad'!$B$6,IF(Z15&lt;=60%,'[3]Tabla probabilidad'!$B$7,IF(Z15&lt;=80%,'[3]Tabla probabilidad'!$B$8,IF(Z15&lt;=100%,'[3]Tabla probabilidad'!$B$9)))))</f>
        <v>Baja</v>
      </c>
      <c r="Z15" s="289">
        <f>IF(R15="Preventivo",(J15-(J15*T15)),IF(R15="Detectivo",(J15-(J15*T15)),IF(R15="Correctivo",(J15))))</f>
        <v>0.32999999999999996</v>
      </c>
      <c r="AA15" s="357" t="str">
        <f>IF(AB15&lt;=20%,'[3]Tabla probabilidad'!$B$5,IF(AB15&lt;=40%,'[3]Tabla probabilidad'!$B$6,IF(AB15&lt;=60%,'[3]Tabla probabilidad'!$B$7,IF(AB15&lt;=80%,'[3]Tabla probabilidad'!$B$8,IF(AB15&lt;=100%,'[3]Tabla probabilidad'!$B$9)))))</f>
        <v>Baja</v>
      </c>
      <c r="AB15" s="357">
        <f>AVERAGE(Z15:Z19)</f>
        <v>0.35399999999999998</v>
      </c>
      <c r="AC15" s="289" t="str">
        <f t="shared" si="1"/>
        <v>Mayor</v>
      </c>
      <c r="AD15" s="289">
        <f>IF(Q15="Probabilidad",(($M$15-0)),IF(Q15="Impacto",($M$15-($M$15*T15))))</f>
        <v>0.8</v>
      </c>
      <c r="AE15" s="357" t="str">
        <f>IF(AF15&lt;=20%,"Leve",IF(AF15&lt;=40%,"Menor",IF(AF15&lt;=60%,"Moderado",IF(AF15&lt;=80%,"Mayor",IF(AF15&lt;=100%,"Catastrófico")))))</f>
        <v>Mayor</v>
      </c>
      <c r="AF15" s="357">
        <f>AVERAGE(AD15:AD19)</f>
        <v>0.8</v>
      </c>
      <c r="AG15" s="360" t="str">
        <f>VLOOKUP(AA15&amp;AE15,[3]Hoja1!$B$4:$C$28,2,0)</f>
        <v xml:space="preserve">Alto </v>
      </c>
      <c r="AH15" s="360" t="s">
        <v>265</v>
      </c>
      <c r="AI15" s="395" t="s">
        <v>408</v>
      </c>
      <c r="AJ15" s="353" t="s">
        <v>372</v>
      </c>
      <c r="AK15" s="363">
        <v>44941</v>
      </c>
      <c r="AL15" s="364" t="s">
        <v>409</v>
      </c>
      <c r="AM15" s="364" t="s">
        <v>394</v>
      </c>
      <c r="AN15" s="356" t="s">
        <v>177</v>
      </c>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row>
    <row r="16" spans="1:298" s="290" customFormat="1" ht="69" customHeight="1">
      <c r="A16" s="366"/>
      <c r="B16" s="354"/>
      <c r="C16" s="356"/>
      <c r="D16" s="398"/>
      <c r="E16" s="354"/>
      <c r="F16" s="354"/>
      <c r="G16" s="356"/>
      <c r="H16" s="361"/>
      <c r="I16" s="349"/>
      <c r="J16" s="350"/>
      <c r="K16" s="351"/>
      <c r="L16" s="352"/>
      <c r="M16" s="352"/>
      <c r="N16" s="351"/>
      <c r="O16" s="286">
        <v>2</v>
      </c>
      <c r="P16" s="307" t="s">
        <v>384</v>
      </c>
      <c r="Q16" s="286" t="str">
        <f t="shared" si="0"/>
        <v>Probabilidad</v>
      </c>
      <c r="R16" s="286" t="s">
        <v>53</v>
      </c>
      <c r="S16" s="286" t="s">
        <v>57</v>
      </c>
      <c r="T16" s="287">
        <f>VLOOKUP(R16&amp;S16,[3]Hoja1!$Q$4:$R$9,2,0)</f>
        <v>0.35</v>
      </c>
      <c r="U16" s="286" t="s">
        <v>59</v>
      </c>
      <c r="V16" s="286" t="s">
        <v>62</v>
      </c>
      <c r="W16" s="286" t="s">
        <v>65</v>
      </c>
      <c r="X16" s="289">
        <f>IF(Q16="Probabilidad",($J$15*T16),IF(Q16="Impacto"," "))</f>
        <v>0.21</v>
      </c>
      <c r="Y16" s="289" t="str">
        <f>IF(Z16&lt;=20%,'[3]Tabla probabilidad'!$B$5,IF(Z16&lt;=40%,'[3]Tabla probabilidad'!$B$6,IF(Z16&lt;=60%,'[3]Tabla probabilidad'!$B$7,IF(Z16&lt;=80%,'[3]Tabla probabilidad'!$B$8,IF(Z16&lt;=100%,'[3]Tabla probabilidad'!$B$9)))))</f>
        <v>Baja</v>
      </c>
      <c r="Z16" s="289">
        <f>IF(R16="Preventivo",(J15-(J15*T16)),IF(R16="Detectivo",(J15-(J15*T16)),IF(R16="Correctivo",(J15))))</f>
        <v>0.39</v>
      </c>
      <c r="AA16" s="358"/>
      <c r="AB16" s="358"/>
      <c r="AC16" s="289" t="str">
        <f t="shared" si="1"/>
        <v>Mayor</v>
      </c>
      <c r="AD16" s="289">
        <f t="shared" ref="AD16:AD19" si="2">IF(Q16="Probabilidad",(($M$15-0)),IF(Q16="Impacto",($M$15-($M$15*T16))))</f>
        <v>0.8</v>
      </c>
      <c r="AE16" s="358"/>
      <c r="AF16" s="358"/>
      <c r="AG16" s="361"/>
      <c r="AH16" s="361"/>
      <c r="AI16" s="396"/>
      <c r="AJ16" s="354"/>
      <c r="AK16" s="354"/>
      <c r="AL16" s="365"/>
      <c r="AM16" s="365"/>
      <c r="AN16" s="356"/>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row>
    <row r="17" spans="1:71" s="290" customFormat="1" ht="36" customHeight="1">
      <c r="A17" s="366"/>
      <c r="B17" s="354"/>
      <c r="C17" s="356"/>
      <c r="D17" s="398"/>
      <c r="E17" s="354"/>
      <c r="F17" s="354"/>
      <c r="G17" s="356"/>
      <c r="H17" s="361"/>
      <c r="I17" s="349"/>
      <c r="J17" s="350"/>
      <c r="K17" s="351"/>
      <c r="L17" s="352"/>
      <c r="M17" s="352"/>
      <c r="N17" s="351"/>
      <c r="O17" s="286">
        <v>3</v>
      </c>
      <c r="P17" s="307" t="s">
        <v>385</v>
      </c>
      <c r="Q17" s="286" t="str">
        <f t="shared" si="0"/>
        <v>Probabilidad</v>
      </c>
      <c r="R17" s="286" t="s">
        <v>52</v>
      </c>
      <c r="S17" s="286" t="s">
        <v>57</v>
      </c>
      <c r="T17" s="287">
        <f>VLOOKUP(R17&amp;S17,[3]Hoja1!$Q$4:$R$9,2,0)</f>
        <v>0.45</v>
      </c>
      <c r="U17" s="286" t="s">
        <v>59</v>
      </c>
      <c r="V17" s="286" t="s">
        <v>62</v>
      </c>
      <c r="W17" s="286" t="s">
        <v>65</v>
      </c>
      <c r="X17" s="289">
        <f t="shared" ref="X17:X19" si="3">IF(Q17="Probabilidad",($J$15*T17),IF(Q17="Impacto"," "))</f>
        <v>0.27</v>
      </c>
      <c r="Y17" s="289" t="str">
        <f>IF(Z17&lt;=20%,'[3]Tabla probabilidad'!$B$5,IF(Z17&lt;=40%,'[3]Tabla probabilidad'!$B$6,IF(Z17&lt;=60%,'[3]Tabla probabilidad'!$B$7,IF(Z17&lt;=80%,'[3]Tabla probabilidad'!$B$8,IF(Z17&lt;=100%,'[3]Tabla probabilidad'!$B$9)))))</f>
        <v>Baja</v>
      </c>
      <c r="Z17" s="289">
        <f>IF(R17="Preventivo",(J15-(J15*T17)),IF(R17="Detectivo",(J15-(J15*T17)),IF(R17="Correctivo",(J15))))</f>
        <v>0.32999999999999996</v>
      </c>
      <c r="AA17" s="358"/>
      <c r="AB17" s="358"/>
      <c r="AC17" s="289" t="str">
        <f t="shared" si="1"/>
        <v>Mayor</v>
      </c>
      <c r="AD17" s="289">
        <f t="shared" si="2"/>
        <v>0.8</v>
      </c>
      <c r="AE17" s="358"/>
      <c r="AF17" s="358"/>
      <c r="AG17" s="361"/>
      <c r="AH17" s="361"/>
      <c r="AI17" s="396"/>
      <c r="AJ17" s="354"/>
      <c r="AK17" s="354"/>
      <c r="AL17" s="365"/>
      <c r="AM17" s="365"/>
      <c r="AN17" s="356"/>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row>
    <row r="18" spans="1:71" s="290" customFormat="1" ht="60.75" customHeight="1">
      <c r="A18" s="366"/>
      <c r="B18" s="354"/>
      <c r="C18" s="356"/>
      <c r="D18" s="398"/>
      <c r="E18" s="354"/>
      <c r="F18" s="354"/>
      <c r="G18" s="356"/>
      <c r="H18" s="361"/>
      <c r="I18" s="349"/>
      <c r="J18" s="350"/>
      <c r="K18" s="351"/>
      <c r="L18" s="352"/>
      <c r="M18" s="352"/>
      <c r="N18" s="351"/>
      <c r="O18" s="286">
        <v>4</v>
      </c>
      <c r="P18" s="307" t="s">
        <v>405</v>
      </c>
      <c r="Q18" s="286" t="str">
        <f t="shared" si="0"/>
        <v>Probabilidad</v>
      </c>
      <c r="R18" s="286" t="s">
        <v>52</v>
      </c>
      <c r="S18" s="286" t="s">
        <v>57</v>
      </c>
      <c r="T18" s="287">
        <f>VLOOKUP(R18&amp;S18,[3]Hoja1!$Q$4:$R$9,2,0)</f>
        <v>0.45</v>
      </c>
      <c r="U18" s="286" t="s">
        <v>59</v>
      </c>
      <c r="V18" s="286" t="s">
        <v>62</v>
      </c>
      <c r="W18" s="286" t="s">
        <v>65</v>
      </c>
      <c r="X18" s="289">
        <f t="shared" si="3"/>
        <v>0.27</v>
      </c>
      <c r="Y18" s="289" t="str">
        <f>IF(Z18&lt;=20%,'[3]Tabla probabilidad'!$B$5,IF(Z18&lt;=40%,'[3]Tabla probabilidad'!$B$6,IF(Z18&lt;=60%,'[3]Tabla probabilidad'!$B$7,IF(Z18&lt;=80%,'[3]Tabla probabilidad'!$B$8,IF(Z18&lt;=100%,'[3]Tabla probabilidad'!$B$9)))))</f>
        <v>Baja</v>
      </c>
      <c r="Z18" s="289">
        <f>IF(R18="Preventivo",(J15-(J15*T18)),IF(R18="Detectivo",(J15-(J15*T18)),IF(R18="Correctivo",(J15))))</f>
        <v>0.32999999999999996</v>
      </c>
      <c r="AA18" s="358"/>
      <c r="AB18" s="358"/>
      <c r="AC18" s="289" t="str">
        <f t="shared" si="1"/>
        <v>Mayor</v>
      </c>
      <c r="AD18" s="289">
        <f t="shared" si="2"/>
        <v>0.8</v>
      </c>
      <c r="AE18" s="358"/>
      <c r="AF18" s="358"/>
      <c r="AG18" s="361"/>
      <c r="AH18" s="361"/>
      <c r="AI18" s="396"/>
      <c r="AJ18" s="354"/>
      <c r="AK18" s="354"/>
      <c r="AL18" s="365"/>
      <c r="AM18" s="365"/>
      <c r="AN18" s="356"/>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row>
    <row r="19" spans="1:71" ht="51.75" thickBot="1">
      <c r="A19" s="366"/>
      <c r="B19" s="355"/>
      <c r="C19" s="356"/>
      <c r="D19" s="399"/>
      <c r="E19" s="355"/>
      <c r="F19" s="355"/>
      <c r="G19" s="356"/>
      <c r="H19" s="362"/>
      <c r="I19" s="349"/>
      <c r="J19" s="350"/>
      <c r="K19" s="351"/>
      <c r="L19" s="352"/>
      <c r="M19" s="352"/>
      <c r="N19" s="351"/>
      <c r="O19" s="286">
        <v>5</v>
      </c>
      <c r="P19" s="307" t="s">
        <v>406</v>
      </c>
      <c r="Q19" s="310" t="str">
        <f t="shared" ref="Q19" si="4">IF(R19="Preventivo","Probabilidad",IF(R19="Detectivo","Probabilidad", IF(R19="Correctivo","Impacto")))</f>
        <v>Probabilidad</v>
      </c>
      <c r="R19" s="310" t="s">
        <v>53</v>
      </c>
      <c r="S19" s="310" t="s">
        <v>57</v>
      </c>
      <c r="T19" s="311">
        <f>VLOOKUP(R19&amp;S19,[3]Hoja1!$Q$4:$R$9,2,0)</f>
        <v>0.35</v>
      </c>
      <c r="U19" s="310" t="s">
        <v>59</v>
      </c>
      <c r="V19" s="310" t="s">
        <v>62</v>
      </c>
      <c r="W19" s="310" t="s">
        <v>65</v>
      </c>
      <c r="X19" s="284">
        <f t="shared" si="3"/>
        <v>0.21</v>
      </c>
      <c r="Y19" s="284" t="str">
        <f>IF(Z19&lt;=20%,'[3]Tabla probabilidad'!$B$5,IF(Z19&lt;=40%,'[3]Tabla probabilidad'!$B$6,IF(Z19&lt;=60%,'[3]Tabla probabilidad'!$B$7,IF(Z19&lt;=80%,'[3]Tabla probabilidad'!$B$8,IF(Z19&lt;=100%,'[3]Tabla probabilidad'!$B$9)))))</f>
        <v>Baja</v>
      </c>
      <c r="Z19" s="284">
        <f>IF(R19="Preventivo",(J15-(J15*T19)),IF(R19="Detectivo",(J15-(J15*T19)),IF(R19="Correctivo",(J15))))</f>
        <v>0.39</v>
      </c>
      <c r="AA19" s="359"/>
      <c r="AB19" s="359"/>
      <c r="AC19" s="284" t="str">
        <f t="shared" si="1"/>
        <v>Mayor</v>
      </c>
      <c r="AD19" s="284">
        <f t="shared" si="2"/>
        <v>0.8</v>
      </c>
      <c r="AE19" s="359"/>
      <c r="AF19" s="359"/>
      <c r="AG19" s="362"/>
      <c r="AH19" s="362"/>
      <c r="AI19" s="396"/>
      <c r="AJ19" s="354"/>
      <c r="AK19" s="354"/>
      <c r="AL19" s="365"/>
      <c r="AM19" s="365"/>
      <c r="AN19" s="356"/>
    </row>
    <row r="20" spans="1:71" s="290" customFormat="1" ht="53.25" customHeight="1">
      <c r="A20" s="356">
        <v>3</v>
      </c>
      <c r="B20" s="353" t="s">
        <v>386</v>
      </c>
      <c r="C20" s="356" t="s">
        <v>295</v>
      </c>
      <c r="D20" s="391" t="s">
        <v>396</v>
      </c>
      <c r="E20" s="393" t="s">
        <v>297</v>
      </c>
      <c r="F20" s="393" t="s">
        <v>296</v>
      </c>
      <c r="G20" s="356" t="s">
        <v>41</v>
      </c>
      <c r="H20" s="356">
        <v>360</v>
      </c>
      <c r="I20" s="388" t="str">
        <f>IF(H20&lt;=2,'[3]Tabla probabilidad'!$B$5,IF(H20&lt;=24,'[3]Tabla probabilidad'!$B$6,IF(H20&lt;=500,'[3]Tabla probabilidad'!$B$7,IF(H20&lt;=5000,'[3]Tabla probabilidad'!$B$8,IF(H20&gt;5000,'[3]Tabla probabilidad'!$B$9)))))</f>
        <v>Media</v>
      </c>
      <c r="J20" s="389">
        <f>IF(H20&lt;=2,'[3]Tabla probabilidad'!$D$5,IF(H20&lt;=24,'[3]Tabla probabilidad'!$D$6,IF(H20&lt;=500,'[3]Tabla probabilidad'!$D$7,IF(H20&lt;=5000,'[3]Tabla probabilidad'!$D$8,IF(H20&gt;5000,'[3]Tabla probabilidad'!$D$9)))))</f>
        <v>0.6</v>
      </c>
      <c r="K20" s="356" t="s">
        <v>272</v>
      </c>
      <c r="L20" s="38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5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81" t="str">
        <f>VLOOKUP((I20&amp;L20),[3]Hoja1!$B$4:$C$28,2,0)</f>
        <v>Moderado</v>
      </c>
      <c r="O20" s="286">
        <v>1</v>
      </c>
      <c r="P20" s="306" t="s">
        <v>411</v>
      </c>
      <c r="Q20" s="286" t="str">
        <f t="shared" si="0"/>
        <v>Probabilidad</v>
      </c>
      <c r="R20" s="286" t="s">
        <v>52</v>
      </c>
      <c r="S20" s="286" t="s">
        <v>57</v>
      </c>
      <c r="T20" s="287">
        <f>VLOOKUP(R20&amp;S20,[3]Hoja1!$Q$4:$R$9,2,0)</f>
        <v>0.45</v>
      </c>
      <c r="U20" s="286" t="s">
        <v>59</v>
      </c>
      <c r="V20" s="286" t="s">
        <v>62</v>
      </c>
      <c r="W20" s="286" t="s">
        <v>65</v>
      </c>
      <c r="X20" s="289">
        <f>IF(Q20="Probabilidad",($J$20*T20),IF(Q20="Impacto"," "))</f>
        <v>0.27</v>
      </c>
      <c r="Y20" s="289" t="str">
        <f>IF(Z20&lt;=20%,'[3]Tabla probabilidad'!$B$5,IF(Z20&lt;=40%,'[3]Tabla probabilidad'!$B$6,IF(Z20&lt;=60%,'[3]Tabla probabilidad'!$B$7,IF(Z20&lt;=80%,'[3]Tabla probabilidad'!$B$8,IF(Z20&lt;=100%,'[3]Tabla probabilidad'!$B$9)))))</f>
        <v>Baja</v>
      </c>
      <c r="Z20" s="289">
        <f>IF(R20="Preventivo",(J20-(J20*T20)),IF(R20="Detectivo",(J20-(J20*T20)),IF(R20="Correctivo",(J20))))</f>
        <v>0.32999999999999996</v>
      </c>
      <c r="AA20" s="382" t="str">
        <f>IF(AB20&lt;=20%,'[3]Tabla probabilidad'!$B$5,IF(AB20&lt;=40%,'[3]Tabla probabilidad'!$B$6,IF(AB20&lt;=60%,'[3]Tabla probabilidad'!$B$7,IF(AB20&lt;=80%,'[3]Tabla probabilidad'!$B$8,IF(AB20&lt;=100%,'[3]Tabla probabilidad'!$B$9)))))</f>
        <v>Baja</v>
      </c>
      <c r="AB20" s="385">
        <f>AVERAGE(Z20:Z24)</f>
        <v>0.32999999999999996</v>
      </c>
      <c r="AC20" s="289" t="str">
        <f t="shared" si="1"/>
        <v>Moderado</v>
      </c>
      <c r="AD20" s="289">
        <f>IF(Q20="Probabilidad",(($M$20-0)),IF(Q20="Impacto",($M$20-($M$20*T20))))</f>
        <v>0.6</v>
      </c>
      <c r="AE20" s="382" t="str">
        <f>IF(AF20&lt;=20%,"Leve",IF(AF20&lt;=40%,"Menor",IF(AF20&lt;=60%,"Moderado",IF(AF20&lt;=80%,"Mayor",IF(AF20&lt;=100%,"Catastrófico")))))</f>
        <v>Moderado</v>
      </c>
      <c r="AF20" s="385">
        <f>AVERAGE(AD20:AD24)</f>
        <v>0.6</v>
      </c>
      <c r="AG20" s="377" t="str">
        <f>VLOOKUP(AA20&amp;AE20,[3]Hoja1!$B$4:$C$28,2,0)</f>
        <v>Moderado</v>
      </c>
      <c r="AH20" s="353" t="s">
        <v>264</v>
      </c>
      <c r="AI20" s="353" t="s">
        <v>414</v>
      </c>
      <c r="AJ20" s="353" t="s">
        <v>372</v>
      </c>
      <c r="AK20" s="363">
        <v>44941</v>
      </c>
      <c r="AL20" s="364" t="s">
        <v>409</v>
      </c>
      <c r="AM20" s="364" t="s">
        <v>394</v>
      </c>
      <c r="AN20" s="356" t="s">
        <v>177</v>
      </c>
      <c r="AO20" s="110"/>
      <c r="AP20" s="110"/>
      <c r="AQ20" s="110"/>
      <c r="AR20" s="110"/>
      <c r="AS20" s="110"/>
      <c r="AT20" s="110"/>
      <c r="AU20" s="110"/>
      <c r="AV20" s="110"/>
      <c r="AW20" s="110"/>
      <c r="AX20" s="110"/>
      <c r="AY20" s="110"/>
      <c r="AZ20" s="110"/>
      <c r="BA20" s="110"/>
      <c r="BB20" s="110"/>
      <c r="BC20" s="110"/>
      <c r="BD20" s="110"/>
      <c r="BE20" s="110"/>
      <c r="BF20" s="110"/>
      <c r="BG20" s="110"/>
      <c r="BH20" s="110"/>
      <c r="BI20" s="110"/>
      <c r="BJ20" s="110"/>
      <c r="BK20" s="110"/>
      <c r="BL20" s="110"/>
      <c r="BM20" s="110"/>
      <c r="BN20" s="110"/>
      <c r="BO20" s="110"/>
      <c r="BP20" s="110"/>
      <c r="BQ20" s="110"/>
      <c r="BR20" s="110"/>
      <c r="BS20" s="110"/>
    </row>
    <row r="21" spans="1:71" s="290" customFormat="1" ht="47.25" customHeight="1">
      <c r="A21" s="356"/>
      <c r="B21" s="354"/>
      <c r="C21" s="356"/>
      <c r="D21" s="392"/>
      <c r="E21" s="393"/>
      <c r="F21" s="393"/>
      <c r="G21" s="356"/>
      <c r="H21" s="356"/>
      <c r="I21" s="388"/>
      <c r="J21" s="389"/>
      <c r="K21" s="356"/>
      <c r="L21" s="390"/>
      <c r="M21" s="380"/>
      <c r="N21" s="381"/>
      <c r="O21" s="286">
        <v>2</v>
      </c>
      <c r="P21" s="307" t="s">
        <v>410</v>
      </c>
      <c r="Q21" s="286" t="str">
        <f t="shared" si="0"/>
        <v>Probabilidad</v>
      </c>
      <c r="R21" s="286" t="s">
        <v>52</v>
      </c>
      <c r="S21" s="286" t="s">
        <v>57</v>
      </c>
      <c r="T21" s="287">
        <f>VLOOKUP(R21&amp;S21,[3]Hoja1!$Q$4:$R$9,2,0)</f>
        <v>0.45</v>
      </c>
      <c r="U21" s="286" t="s">
        <v>59</v>
      </c>
      <c r="V21" s="286" t="s">
        <v>62</v>
      </c>
      <c r="W21" s="286" t="s">
        <v>65</v>
      </c>
      <c r="X21" s="289">
        <f t="shared" ref="X21:X24" si="5">IF(Q21="Probabilidad",($J$20*T21),IF(Q21="Impacto"," "))</f>
        <v>0.27</v>
      </c>
      <c r="Y21" s="289" t="str">
        <f>IF(Z21&lt;=20%,'[3]Tabla probabilidad'!$B$5,IF(Z21&lt;=40%,'[3]Tabla probabilidad'!$B$6,IF(Z21&lt;=60%,'[3]Tabla probabilidad'!$B$7,IF(Z21&lt;=80%,'[3]Tabla probabilidad'!$B$8,IF(Z21&lt;=100%,'[3]Tabla probabilidad'!$B$9)))))</f>
        <v>Baja</v>
      </c>
      <c r="Z21" s="289">
        <f>IF(R21="Preventivo",(J20-(J20*T21)),IF(R21="Detectivo",(J20-(J20*T21)),IF(R21="Correctivo",(J20))))</f>
        <v>0.32999999999999996</v>
      </c>
      <c r="AA21" s="383"/>
      <c r="AB21" s="386"/>
      <c r="AC21" s="289" t="str">
        <f t="shared" si="1"/>
        <v>Moderado</v>
      </c>
      <c r="AD21" s="289">
        <f t="shared" ref="AD21:AD24" si="6">IF(Q21="Probabilidad",(($M$20-0)),IF(Q21="Impacto",($M$20-($M$20*T21))))</f>
        <v>0.6</v>
      </c>
      <c r="AE21" s="383"/>
      <c r="AF21" s="386"/>
      <c r="AG21" s="378"/>
      <c r="AH21" s="354"/>
      <c r="AI21" s="354"/>
      <c r="AJ21" s="354"/>
      <c r="AK21" s="354"/>
      <c r="AL21" s="365"/>
      <c r="AM21" s="365"/>
      <c r="AN21" s="356"/>
      <c r="AO21" s="110"/>
      <c r="AP21" s="110"/>
      <c r="AQ21" s="110"/>
      <c r="AR21" s="110"/>
      <c r="AS21" s="110"/>
      <c r="AT21" s="110"/>
      <c r="AU21" s="110"/>
      <c r="AV21" s="110"/>
      <c r="AW21" s="110"/>
      <c r="AX21" s="110"/>
      <c r="AY21" s="110"/>
      <c r="AZ21" s="110"/>
      <c r="BA21" s="110"/>
      <c r="BB21" s="110"/>
      <c r="BC21" s="110"/>
      <c r="BD21" s="110"/>
      <c r="BE21" s="110"/>
      <c r="BF21" s="110"/>
      <c r="BG21" s="110"/>
      <c r="BH21" s="110"/>
      <c r="BI21" s="110"/>
      <c r="BJ21" s="110"/>
      <c r="BK21" s="110"/>
      <c r="BL21" s="110"/>
      <c r="BM21" s="110"/>
      <c r="BN21" s="110"/>
      <c r="BO21" s="110"/>
      <c r="BP21" s="110"/>
      <c r="BQ21" s="110"/>
      <c r="BR21" s="110"/>
      <c r="BS21" s="110"/>
    </row>
    <row r="22" spans="1:71" s="290" customFormat="1" ht="37.5" customHeight="1">
      <c r="A22" s="356"/>
      <c r="B22" s="354"/>
      <c r="C22" s="356"/>
      <c r="D22" s="392"/>
      <c r="E22" s="393"/>
      <c r="F22" s="393"/>
      <c r="G22" s="356"/>
      <c r="H22" s="356"/>
      <c r="I22" s="388"/>
      <c r="J22" s="389"/>
      <c r="K22" s="356"/>
      <c r="L22" s="390"/>
      <c r="M22" s="380"/>
      <c r="N22" s="381"/>
      <c r="O22" s="286">
        <v>3</v>
      </c>
      <c r="P22" s="307" t="s">
        <v>387</v>
      </c>
      <c r="Q22" s="286" t="str">
        <f t="shared" si="0"/>
        <v>Probabilidad</v>
      </c>
      <c r="R22" s="286" t="s">
        <v>52</v>
      </c>
      <c r="S22" s="286" t="s">
        <v>57</v>
      </c>
      <c r="T22" s="287">
        <f>VLOOKUP(R22&amp;S22,[3]Hoja1!$Q$4:$R$9,2,0)</f>
        <v>0.45</v>
      </c>
      <c r="U22" s="286" t="s">
        <v>59</v>
      </c>
      <c r="V22" s="286" t="s">
        <v>62</v>
      </c>
      <c r="W22" s="286" t="s">
        <v>65</v>
      </c>
      <c r="X22" s="289">
        <f t="shared" si="5"/>
        <v>0.27</v>
      </c>
      <c r="Y22" s="289" t="str">
        <f>IF(Z22&lt;=20%,'[3]Tabla probabilidad'!$B$5,IF(Z22&lt;=40%,'[3]Tabla probabilidad'!$B$6,IF(Z22&lt;=60%,'[3]Tabla probabilidad'!$B$7,IF(Z22&lt;=80%,'[3]Tabla probabilidad'!$B$8,IF(Z22&lt;=100%,'[3]Tabla probabilidad'!$B$9)))))</f>
        <v>Baja</v>
      </c>
      <c r="Z22" s="289">
        <f>IF(R22="Preventivo",(J20-(J20*T22)),IF(R22="Detectivo",(J20-(J20*T22)),IF(R22="Correctivo",(J20))))</f>
        <v>0.32999999999999996</v>
      </c>
      <c r="AA22" s="383"/>
      <c r="AB22" s="386"/>
      <c r="AC22" s="289" t="str">
        <f t="shared" si="1"/>
        <v>Moderado</v>
      </c>
      <c r="AD22" s="289">
        <f t="shared" si="6"/>
        <v>0.6</v>
      </c>
      <c r="AE22" s="383"/>
      <c r="AF22" s="386"/>
      <c r="AG22" s="378"/>
      <c r="AH22" s="354"/>
      <c r="AI22" s="354"/>
      <c r="AJ22" s="354"/>
      <c r="AK22" s="354"/>
      <c r="AL22" s="365"/>
      <c r="AM22" s="365"/>
      <c r="AN22" s="356"/>
      <c r="AO22" s="110"/>
      <c r="AP22" s="110"/>
      <c r="AQ22" s="110"/>
      <c r="AR22" s="110"/>
      <c r="AS22" s="110"/>
      <c r="AT22" s="110"/>
      <c r="AU22" s="110"/>
      <c r="AV22" s="110"/>
      <c r="AW22" s="110"/>
      <c r="AX22" s="110"/>
      <c r="AY22" s="110"/>
      <c r="AZ22" s="110"/>
      <c r="BA22" s="110"/>
      <c r="BB22" s="110"/>
      <c r="BC22" s="110"/>
      <c r="BD22" s="110"/>
      <c r="BE22" s="110"/>
      <c r="BF22" s="110"/>
      <c r="BG22" s="110"/>
      <c r="BH22" s="110"/>
      <c r="BI22" s="110"/>
      <c r="BJ22" s="110"/>
      <c r="BK22" s="110"/>
      <c r="BL22" s="110"/>
      <c r="BM22" s="110"/>
      <c r="BN22" s="110"/>
      <c r="BO22" s="110"/>
      <c r="BP22" s="110"/>
      <c r="BQ22" s="110"/>
      <c r="BR22" s="110"/>
      <c r="BS22" s="110"/>
    </row>
    <row r="23" spans="1:71" s="290" customFormat="1" ht="49.5" customHeight="1">
      <c r="A23" s="356"/>
      <c r="B23" s="354"/>
      <c r="C23" s="356"/>
      <c r="D23" s="392"/>
      <c r="E23" s="393"/>
      <c r="F23" s="393"/>
      <c r="G23" s="356"/>
      <c r="H23" s="356"/>
      <c r="I23" s="388"/>
      <c r="J23" s="389"/>
      <c r="K23" s="356"/>
      <c r="L23" s="390"/>
      <c r="M23" s="380"/>
      <c r="N23" s="381"/>
      <c r="O23" s="286">
        <v>4</v>
      </c>
      <c r="P23" s="307" t="s">
        <v>412</v>
      </c>
      <c r="Q23" s="286" t="str">
        <f t="shared" si="0"/>
        <v>Probabilidad</v>
      </c>
      <c r="R23" s="286" t="s">
        <v>52</v>
      </c>
      <c r="S23" s="286" t="s">
        <v>57</v>
      </c>
      <c r="T23" s="287">
        <f>VLOOKUP(R23&amp;S23,[3]Hoja1!$Q$4:$R$9,2,0)</f>
        <v>0.45</v>
      </c>
      <c r="U23" s="286" t="s">
        <v>59</v>
      </c>
      <c r="V23" s="286" t="s">
        <v>62</v>
      </c>
      <c r="W23" s="286" t="s">
        <v>65</v>
      </c>
      <c r="X23" s="289">
        <f t="shared" si="5"/>
        <v>0.27</v>
      </c>
      <c r="Y23" s="289" t="str">
        <f>IF(Z23&lt;=20%,'[3]Tabla probabilidad'!$B$5,IF(Z23&lt;=40%,'[3]Tabla probabilidad'!$B$6,IF(Z23&lt;=60%,'[3]Tabla probabilidad'!$B$7,IF(Z23&lt;=80%,'[3]Tabla probabilidad'!$B$8,IF(Z23&lt;=100%,'[3]Tabla probabilidad'!$B$9)))))</f>
        <v>Baja</v>
      </c>
      <c r="Z23" s="289">
        <f>IF(R23="Preventivo",(J20-(J20*T23)),IF(R23="Detectivo",(J20-(J20*T23)),IF(R23="Correctivo",(J20))))</f>
        <v>0.32999999999999996</v>
      </c>
      <c r="AA23" s="383"/>
      <c r="AB23" s="386"/>
      <c r="AC23" s="289" t="str">
        <f t="shared" si="1"/>
        <v>Moderado</v>
      </c>
      <c r="AD23" s="289">
        <f t="shared" si="6"/>
        <v>0.6</v>
      </c>
      <c r="AE23" s="383"/>
      <c r="AF23" s="386"/>
      <c r="AG23" s="378"/>
      <c r="AH23" s="354"/>
      <c r="AI23" s="354"/>
      <c r="AJ23" s="354"/>
      <c r="AK23" s="354"/>
      <c r="AL23" s="365"/>
      <c r="AM23" s="365"/>
      <c r="AN23" s="356"/>
      <c r="AO23" s="110"/>
      <c r="AP23" s="110"/>
      <c r="AQ23" s="110"/>
      <c r="AR23" s="110"/>
      <c r="AS23" s="110"/>
      <c r="AT23" s="110"/>
      <c r="AU23" s="110"/>
      <c r="AV23" s="110"/>
      <c r="AW23" s="110"/>
      <c r="AX23" s="110"/>
      <c r="AY23" s="110"/>
      <c r="AZ23" s="110"/>
      <c r="BA23" s="110"/>
      <c r="BB23" s="110"/>
      <c r="BC23" s="110"/>
      <c r="BD23" s="110"/>
      <c r="BE23" s="110"/>
      <c r="BF23" s="110"/>
      <c r="BG23" s="110"/>
      <c r="BH23" s="110"/>
      <c r="BI23" s="110"/>
      <c r="BJ23" s="110"/>
      <c r="BK23" s="110"/>
      <c r="BL23" s="110"/>
      <c r="BM23" s="110"/>
      <c r="BN23" s="110"/>
      <c r="BO23" s="110"/>
      <c r="BP23" s="110"/>
      <c r="BQ23" s="110"/>
      <c r="BR23" s="110"/>
      <c r="BS23" s="110"/>
    </row>
    <row r="24" spans="1:71" s="290" customFormat="1" ht="106.5" customHeight="1" thickBot="1">
      <c r="A24" s="356"/>
      <c r="B24" s="355"/>
      <c r="C24" s="356"/>
      <c r="D24" s="392"/>
      <c r="E24" s="394"/>
      <c r="F24" s="394"/>
      <c r="G24" s="356"/>
      <c r="H24" s="356"/>
      <c r="I24" s="388"/>
      <c r="J24" s="389"/>
      <c r="K24" s="356"/>
      <c r="L24" s="390"/>
      <c r="M24" s="380"/>
      <c r="N24" s="381"/>
      <c r="O24" s="286">
        <v>5</v>
      </c>
      <c r="P24" s="291" t="s">
        <v>413</v>
      </c>
      <c r="Q24" s="310" t="str">
        <f t="shared" ref="Q24" si="7">IF(R24="Preventivo","Probabilidad",IF(R24="Detectivo","Probabilidad", IF(R24="Correctivo","Impacto")))</f>
        <v>Probabilidad</v>
      </c>
      <c r="R24" s="310" t="s">
        <v>52</v>
      </c>
      <c r="S24" s="310" t="s">
        <v>57</v>
      </c>
      <c r="T24" s="311">
        <f>VLOOKUP(R24&amp;S24,[3]Hoja1!$Q$4:$R$9,2,0)</f>
        <v>0.45</v>
      </c>
      <c r="U24" s="310" t="s">
        <v>59</v>
      </c>
      <c r="V24" s="310" t="s">
        <v>62</v>
      </c>
      <c r="W24" s="310" t="s">
        <v>65</v>
      </c>
      <c r="X24" s="289">
        <f t="shared" si="5"/>
        <v>0.27</v>
      </c>
      <c r="Y24" s="289" t="str">
        <f>IF(Z24&lt;=20%,'[3]Tabla probabilidad'!$B$5,IF(Z24&lt;=40%,'[3]Tabla probabilidad'!$B$6,IF(Z24&lt;=60%,'[3]Tabla probabilidad'!$B$7,IF(Z24&lt;=80%,'[3]Tabla probabilidad'!$B$8,IF(Z24&lt;=100%,'[3]Tabla probabilidad'!$B$9)))))</f>
        <v>Baja</v>
      </c>
      <c r="Z24" s="289">
        <f>IF(R24="Preventivo",(J20-(J20*T24)),IF(R24="Detectivo",(J20-(J20*T24)),IF(R24="Correctivo",(J20))))</f>
        <v>0.32999999999999996</v>
      </c>
      <c r="AA24" s="384"/>
      <c r="AB24" s="387"/>
      <c r="AC24" s="289" t="str">
        <f t="shared" si="1"/>
        <v>Moderado</v>
      </c>
      <c r="AD24" s="289">
        <f t="shared" si="6"/>
        <v>0.6</v>
      </c>
      <c r="AE24" s="384"/>
      <c r="AF24" s="387"/>
      <c r="AG24" s="379"/>
      <c r="AH24" s="355"/>
      <c r="AI24" s="355"/>
      <c r="AJ24" s="354"/>
      <c r="AK24" s="354"/>
      <c r="AL24" s="365"/>
      <c r="AM24" s="365"/>
      <c r="AN24" s="356"/>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0"/>
      <c r="BM24" s="110"/>
      <c r="BN24" s="110"/>
      <c r="BO24" s="110"/>
      <c r="BP24" s="110"/>
      <c r="BQ24" s="110"/>
      <c r="BR24" s="110"/>
      <c r="BS24" s="110"/>
    </row>
    <row r="25" spans="1:71" ht="45.75" customHeight="1">
      <c r="A25" s="366">
        <v>4</v>
      </c>
      <c r="B25" s="367" t="s">
        <v>388</v>
      </c>
      <c r="C25" s="366" t="s">
        <v>354</v>
      </c>
      <c r="D25" s="370" t="s">
        <v>389</v>
      </c>
      <c r="E25" s="373" t="s">
        <v>390</v>
      </c>
      <c r="F25" s="374" t="s">
        <v>415</v>
      </c>
      <c r="G25" s="366" t="s">
        <v>43</v>
      </c>
      <c r="H25" s="351">
        <v>360</v>
      </c>
      <c r="I25" s="349" t="str">
        <f>IF(H25&lt;=2,'[3]Tabla probabilidad'!$B$5,IF(H25&lt;=24,'[3]Tabla probabilidad'!$B$6,IF(H25&lt;=500,'[3]Tabla probabilidad'!$B$7,IF(H25&lt;=5000,'[3]Tabla probabilidad'!$B$8,IF(H25&gt;5000,'[3]Tabla probabilidad'!$B$9)))))</f>
        <v>Media</v>
      </c>
      <c r="J25" s="350">
        <f>IF(H25&lt;=2,'[3]Tabla probabilidad'!$D$5,IF(H25&lt;=24,'[3]Tabla probabilidad'!$D$6,IF(H25&lt;=500,'[3]Tabla probabilidad'!$D$7,IF(H25&lt;=5000,'[3]Tabla probabilidad'!$D$8,IF(H25&gt;5000,'[3]Tabla probabilidad'!$D$9)))))</f>
        <v>0.6</v>
      </c>
      <c r="K25" s="351" t="s">
        <v>285</v>
      </c>
      <c r="L25" s="35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5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51" t="str">
        <f>VLOOKUP((I25&amp;L25),[3]Hoja1!$B$4:$C$28,2,0)</f>
        <v xml:space="preserve">Alto </v>
      </c>
      <c r="O25" s="282">
        <v>1</v>
      </c>
      <c r="P25" s="285" t="s">
        <v>416</v>
      </c>
      <c r="Q25" s="282" t="str">
        <f t="shared" si="0"/>
        <v>Probabilidad</v>
      </c>
      <c r="R25" s="282" t="s">
        <v>52</v>
      </c>
      <c r="S25" s="282" t="s">
        <v>57</v>
      </c>
      <c r="T25" s="283">
        <f>VLOOKUP(R25&amp;S25,[3]Hoja1!$Q$4:$R$9,2,0)</f>
        <v>0.45</v>
      </c>
      <c r="U25" s="282" t="s">
        <v>59</v>
      </c>
      <c r="V25" s="282" t="s">
        <v>62</v>
      </c>
      <c r="W25" s="282" t="s">
        <v>65</v>
      </c>
      <c r="X25" s="284">
        <f>IF(Q25="Probabilidad",($J$25*T25),IF(Q25="Impacto"," "))</f>
        <v>0.27</v>
      </c>
      <c r="Y25" s="284" t="str">
        <f>IF(Z25&lt;=20%,'[3]Tabla probabilidad'!$B$5,IF(Z25&lt;=40%,'[3]Tabla probabilidad'!$B$6,IF(Z25&lt;=60%,'[3]Tabla probabilidad'!$B$7,IF(Z25&lt;=80%,'[3]Tabla probabilidad'!$B$8,IF(Z25&lt;=100%,'[3]Tabla probabilidad'!$B$9)))))</f>
        <v>Baja</v>
      </c>
      <c r="Z25" s="284">
        <f>IF(R25="Preventivo",(J25-(J25*T25)),IF(R25="Detectivo",(J25-(J25*T25)),IF(R25="Correctivo",(J25))))</f>
        <v>0.32999999999999996</v>
      </c>
      <c r="AA25" s="357" t="str">
        <f>IF(AB25&lt;=20%,'[3]Tabla probabilidad'!$B$5,IF(AB25&lt;=40%,'[3]Tabla probabilidad'!$B$6,IF(AB25&lt;=60%,'[3]Tabla probabilidad'!$B$7,IF(AB25&lt;=80%,'[3]Tabla probabilidad'!$B$8,IF(AB25&lt;=100%,'[3]Tabla probabilidad'!$B$9)))))</f>
        <v>Baja</v>
      </c>
      <c r="AB25" s="357">
        <f>AVERAGE(Z25:Z30)</f>
        <v>0.32999999999999996</v>
      </c>
      <c r="AC25" s="284" t="str">
        <f t="shared" si="1"/>
        <v>Mayor</v>
      </c>
      <c r="AD25" s="284">
        <f>IF(Q25="Probabilidad",(($M$25-0)),IF(Q25="Impacto",($M$25-($M$25*T25))))</f>
        <v>0.8</v>
      </c>
      <c r="AE25" s="357" t="str">
        <f>IF(AF25&lt;=20%,"Leve",IF(AF25&lt;=40%,"Menor",IF(AF25&lt;=60%,"Moderado",IF(AF25&lt;=80%,"Mayor",IF(AF25&lt;=100%,"Catastrófico")))))</f>
        <v>Mayor</v>
      </c>
      <c r="AF25" s="357">
        <f>AVERAGE(AD25:AD30)</f>
        <v>0.8</v>
      </c>
      <c r="AG25" s="360" t="str">
        <f>VLOOKUP(AA25&amp;AE25,[3]Hoja1!$B$4:$C$28,2,0)</f>
        <v xml:space="preserve">Alto </v>
      </c>
      <c r="AH25" s="360" t="s">
        <v>265</v>
      </c>
      <c r="AI25" s="360" t="s">
        <v>422</v>
      </c>
      <c r="AJ25" s="353" t="s">
        <v>372</v>
      </c>
      <c r="AK25" s="363">
        <v>44941</v>
      </c>
      <c r="AL25" s="353" t="s">
        <v>409</v>
      </c>
      <c r="AM25" s="353" t="s">
        <v>394</v>
      </c>
      <c r="AN25" s="356" t="s">
        <v>177</v>
      </c>
    </row>
    <row r="26" spans="1:71" ht="45.75" customHeight="1">
      <c r="A26" s="366"/>
      <c r="B26" s="368"/>
      <c r="C26" s="366"/>
      <c r="D26" s="371"/>
      <c r="E26" s="373"/>
      <c r="F26" s="375"/>
      <c r="G26" s="366"/>
      <c r="H26" s="351"/>
      <c r="I26" s="349"/>
      <c r="J26" s="350"/>
      <c r="K26" s="351"/>
      <c r="L26" s="352"/>
      <c r="M26" s="352"/>
      <c r="N26" s="351"/>
      <c r="O26" s="282">
        <v>2</v>
      </c>
      <c r="P26" s="285" t="s">
        <v>397</v>
      </c>
      <c r="Q26" s="282" t="str">
        <f t="shared" si="0"/>
        <v>Probabilidad</v>
      </c>
      <c r="R26" s="282" t="s">
        <v>52</v>
      </c>
      <c r="S26" s="282" t="s">
        <v>57</v>
      </c>
      <c r="T26" s="283">
        <f>VLOOKUP(R26&amp;S26,[3]Hoja1!$Q$4:$R$9,2,0)</f>
        <v>0.45</v>
      </c>
      <c r="U26" s="282" t="s">
        <v>59</v>
      </c>
      <c r="V26" s="282" t="s">
        <v>62</v>
      </c>
      <c r="W26" s="282" t="s">
        <v>65</v>
      </c>
      <c r="X26" s="284">
        <f t="shared" ref="X26:X30" si="8">IF(Q26="Probabilidad",($J$25*T26),IF(Q26="Impacto"," "))</f>
        <v>0.27</v>
      </c>
      <c r="Y26" s="284" t="str">
        <f>IF(Z26&lt;=20%,'[3]Tabla probabilidad'!$B$5,IF(Z26&lt;=40%,'[3]Tabla probabilidad'!$B$6,IF(Z26&lt;=60%,'[3]Tabla probabilidad'!$B$7,IF(Z26&lt;=80%,'[3]Tabla probabilidad'!$B$8,IF(Z26&lt;=100%,'[3]Tabla probabilidad'!$B$9)))))</f>
        <v>Baja</v>
      </c>
      <c r="Z26" s="284">
        <f>IF(R26="Preventivo",(J25-(J25*T26)),IF(R26="Detectivo",(J25-(J25*T26)),IF(R26="Correctivo",(J25))))</f>
        <v>0.32999999999999996</v>
      </c>
      <c r="AA26" s="358"/>
      <c r="AB26" s="358"/>
      <c r="AC26" s="284" t="str">
        <f t="shared" si="1"/>
        <v>Mayor</v>
      </c>
      <c r="AD26" s="284">
        <f t="shared" ref="AD26:AD30" si="9">IF(Q26="Probabilidad",(($M$25-0)),IF(Q26="Impacto",($M$25-($M$25*T26))))</f>
        <v>0.8</v>
      </c>
      <c r="AE26" s="358"/>
      <c r="AF26" s="358"/>
      <c r="AG26" s="361"/>
      <c r="AH26" s="361"/>
      <c r="AI26" s="361"/>
      <c r="AJ26" s="354"/>
      <c r="AK26" s="354"/>
      <c r="AL26" s="354"/>
      <c r="AM26" s="354"/>
      <c r="AN26" s="356"/>
    </row>
    <row r="27" spans="1:71" ht="45.75" customHeight="1">
      <c r="A27" s="366"/>
      <c r="B27" s="368"/>
      <c r="C27" s="366"/>
      <c r="D27" s="371"/>
      <c r="E27" s="373"/>
      <c r="F27" s="375"/>
      <c r="G27" s="366"/>
      <c r="H27" s="351"/>
      <c r="I27" s="349"/>
      <c r="J27" s="350"/>
      <c r="K27" s="351"/>
      <c r="L27" s="352"/>
      <c r="M27" s="352"/>
      <c r="N27" s="351"/>
      <c r="O27" s="282">
        <v>3</v>
      </c>
      <c r="P27" s="314" t="s">
        <v>391</v>
      </c>
      <c r="Q27" s="315" t="str">
        <f t="shared" si="0"/>
        <v>Probabilidad</v>
      </c>
      <c r="R27" s="315" t="s">
        <v>52</v>
      </c>
      <c r="S27" s="315" t="s">
        <v>57</v>
      </c>
      <c r="T27" s="316">
        <f>VLOOKUP(R27&amp;S27,[3]Hoja1!$Q$4:$R$9,2,0)</f>
        <v>0.45</v>
      </c>
      <c r="U27" s="315" t="s">
        <v>59</v>
      </c>
      <c r="V27" s="315" t="s">
        <v>62</v>
      </c>
      <c r="W27" s="315" t="s">
        <v>65</v>
      </c>
      <c r="X27" s="284">
        <f t="shared" si="8"/>
        <v>0.27</v>
      </c>
      <c r="Y27" s="284" t="str">
        <f>IF(Z27&lt;=20%,'[3]Tabla probabilidad'!$B$5,IF(Z27&lt;=40%,'[3]Tabla probabilidad'!$B$6,IF(Z27&lt;=60%,'[3]Tabla probabilidad'!$B$7,IF(Z27&lt;=80%,'[3]Tabla probabilidad'!$B$8,IF(Z27&lt;=100%,'[3]Tabla probabilidad'!$B$9)))))</f>
        <v>Baja</v>
      </c>
      <c r="Z27" s="284">
        <f>IF(R27="Preventivo",(J25-(J25*T27)),IF(R27="Detectivo",(J25-(J25*T27)),IF(R27="Correctivo",(J25))))</f>
        <v>0.32999999999999996</v>
      </c>
      <c r="AA27" s="358"/>
      <c r="AB27" s="358"/>
      <c r="AC27" s="284" t="str">
        <f t="shared" si="1"/>
        <v>Mayor</v>
      </c>
      <c r="AD27" s="284">
        <f t="shared" si="9"/>
        <v>0.8</v>
      </c>
      <c r="AE27" s="358"/>
      <c r="AF27" s="358"/>
      <c r="AG27" s="361"/>
      <c r="AH27" s="361"/>
      <c r="AI27" s="361"/>
      <c r="AJ27" s="354"/>
      <c r="AK27" s="354"/>
      <c r="AL27" s="354"/>
      <c r="AM27" s="354"/>
      <c r="AN27" s="356"/>
    </row>
    <row r="28" spans="1:71" ht="61.5" customHeight="1" thickBot="1">
      <c r="A28" s="366"/>
      <c r="B28" s="368"/>
      <c r="C28" s="366"/>
      <c r="D28" s="371"/>
      <c r="E28" s="373"/>
      <c r="F28" s="375"/>
      <c r="G28" s="366"/>
      <c r="H28" s="351"/>
      <c r="I28" s="349"/>
      <c r="J28" s="350"/>
      <c r="K28" s="351"/>
      <c r="L28" s="352"/>
      <c r="M28" s="352"/>
      <c r="N28" s="351"/>
      <c r="O28" s="282">
        <v>4</v>
      </c>
      <c r="P28" s="288" t="s">
        <v>417</v>
      </c>
      <c r="Q28" s="282" t="str">
        <f t="shared" si="0"/>
        <v>Probabilidad</v>
      </c>
      <c r="R28" s="282" t="s">
        <v>52</v>
      </c>
      <c r="S28" s="282" t="s">
        <v>57</v>
      </c>
      <c r="T28" s="283">
        <f>VLOOKUP(R28&amp;S28,[3]Hoja1!$Q$4:$R$9,2,0)</f>
        <v>0.45</v>
      </c>
      <c r="U28" s="282" t="s">
        <v>59</v>
      </c>
      <c r="V28" s="282" t="s">
        <v>62</v>
      </c>
      <c r="W28" s="282" t="s">
        <v>65</v>
      </c>
      <c r="X28" s="284">
        <f t="shared" si="8"/>
        <v>0.27</v>
      </c>
      <c r="Y28" s="284" t="str">
        <f>IF(Z28&lt;=20%,'[3]Tabla probabilidad'!$B$5,IF(Z28&lt;=40%,'[3]Tabla probabilidad'!$B$6,IF(Z28&lt;=60%,'[3]Tabla probabilidad'!$B$7,IF(Z28&lt;=80%,'[3]Tabla probabilidad'!$B$8,IF(Z28&lt;=100%,'[3]Tabla probabilidad'!$B$9)))))</f>
        <v>Baja</v>
      </c>
      <c r="Z28" s="284">
        <f>IF(R28="Preventivo",(J25-(J25*T28)),IF(R28="Detectivo",(J25-(J25*T28)),IF(R28="Correctivo",(J25))))</f>
        <v>0.32999999999999996</v>
      </c>
      <c r="AA28" s="358"/>
      <c r="AB28" s="358"/>
      <c r="AC28" s="284" t="str">
        <f t="shared" si="1"/>
        <v>Mayor</v>
      </c>
      <c r="AD28" s="284">
        <f t="shared" si="9"/>
        <v>0.8</v>
      </c>
      <c r="AE28" s="358"/>
      <c r="AF28" s="358"/>
      <c r="AG28" s="361"/>
      <c r="AH28" s="361"/>
      <c r="AI28" s="361"/>
      <c r="AJ28" s="354"/>
      <c r="AK28" s="354"/>
      <c r="AL28" s="354"/>
      <c r="AM28" s="354"/>
      <c r="AN28" s="356"/>
    </row>
    <row r="29" spans="1:71" ht="61.5" customHeight="1" thickBot="1">
      <c r="A29" s="366"/>
      <c r="B29" s="368"/>
      <c r="C29" s="366"/>
      <c r="D29" s="371"/>
      <c r="E29" s="373"/>
      <c r="F29" s="375"/>
      <c r="G29" s="366"/>
      <c r="H29" s="351"/>
      <c r="I29" s="349"/>
      <c r="J29" s="350"/>
      <c r="K29" s="351"/>
      <c r="L29" s="352"/>
      <c r="M29" s="352"/>
      <c r="N29" s="351"/>
      <c r="O29" s="313" t="s">
        <v>418</v>
      </c>
      <c r="P29" s="288" t="s">
        <v>420</v>
      </c>
      <c r="Q29" s="313" t="str">
        <f t="shared" ref="Q29" si="10">IF(R29="Preventivo","Probabilidad",IF(R29="Detectivo","Probabilidad", IF(R29="Correctivo","Impacto")))</f>
        <v>Probabilidad</v>
      </c>
      <c r="R29" s="313" t="s">
        <v>52</v>
      </c>
      <c r="S29" s="313" t="s">
        <v>57</v>
      </c>
      <c r="T29" s="283">
        <f>VLOOKUP(R29&amp;S29,[3]Hoja1!$Q$4:$R$9,2,0)</f>
        <v>0.45</v>
      </c>
      <c r="U29" s="313" t="s">
        <v>59</v>
      </c>
      <c r="V29" s="313" t="s">
        <v>62</v>
      </c>
      <c r="W29" s="313" t="s">
        <v>65</v>
      </c>
      <c r="X29" s="312"/>
      <c r="Y29" s="312"/>
      <c r="Z29" s="312"/>
      <c r="AA29" s="358"/>
      <c r="AB29" s="358"/>
      <c r="AC29" s="312"/>
      <c r="AD29" s="312"/>
      <c r="AE29" s="358"/>
      <c r="AF29" s="358"/>
      <c r="AG29" s="361"/>
      <c r="AH29" s="361"/>
      <c r="AI29" s="361"/>
      <c r="AJ29" s="354"/>
      <c r="AK29" s="354"/>
      <c r="AL29" s="354"/>
      <c r="AM29" s="354"/>
      <c r="AN29" s="356"/>
    </row>
    <row r="30" spans="1:71" ht="71.25" customHeight="1" thickBot="1">
      <c r="A30" s="366"/>
      <c r="B30" s="369"/>
      <c r="C30" s="366"/>
      <c r="D30" s="372"/>
      <c r="E30" s="373"/>
      <c r="F30" s="376"/>
      <c r="G30" s="366"/>
      <c r="H30" s="351"/>
      <c r="I30" s="349"/>
      <c r="J30" s="350"/>
      <c r="K30" s="351"/>
      <c r="L30" s="352"/>
      <c r="M30" s="352"/>
      <c r="N30" s="351"/>
      <c r="O30" s="286" t="s">
        <v>419</v>
      </c>
      <c r="P30" s="291" t="s">
        <v>421</v>
      </c>
      <c r="Q30" s="313" t="str">
        <f t="shared" ref="Q30" si="11">IF(R30="Preventivo","Probabilidad",IF(R30="Detectivo","Probabilidad", IF(R30="Correctivo","Impacto")))</f>
        <v>Probabilidad</v>
      </c>
      <c r="R30" s="313" t="s">
        <v>52</v>
      </c>
      <c r="S30" s="313" t="s">
        <v>57</v>
      </c>
      <c r="T30" s="283">
        <f>VLOOKUP(R30&amp;S30,[3]Hoja1!$Q$4:$R$9,2,0)</f>
        <v>0.45</v>
      </c>
      <c r="U30" s="313" t="s">
        <v>59</v>
      </c>
      <c r="V30" s="313" t="s">
        <v>62</v>
      </c>
      <c r="W30" s="313" t="s">
        <v>65</v>
      </c>
      <c r="X30" s="284">
        <f t="shared" si="8"/>
        <v>0.27</v>
      </c>
      <c r="Y30" s="284" t="str">
        <f>IF(Z30&lt;=20%,'[3]Tabla probabilidad'!$B$5,IF(Z30&lt;=40%,'[3]Tabla probabilidad'!$B$6,IF(Z30&lt;=60%,'[3]Tabla probabilidad'!$B$7,IF(Z30&lt;=80%,'[3]Tabla probabilidad'!$B$8,IF(Z30&lt;=100%,'[3]Tabla probabilidad'!$B$9)))))</f>
        <v>Baja</v>
      </c>
      <c r="Z30" s="284">
        <f>IF(R30="Preventivo",(J25-(J25*T30)),IF(R30="Detectivo",(J25-(J25*T30)),IF(R30="Correctivo",(J25))))</f>
        <v>0.32999999999999996</v>
      </c>
      <c r="AA30" s="359"/>
      <c r="AB30" s="359"/>
      <c r="AC30" s="284" t="str">
        <f t="shared" si="1"/>
        <v>Mayor</v>
      </c>
      <c r="AD30" s="284">
        <f t="shared" si="9"/>
        <v>0.8</v>
      </c>
      <c r="AE30" s="359"/>
      <c r="AF30" s="359"/>
      <c r="AG30" s="362"/>
      <c r="AH30" s="362"/>
      <c r="AI30" s="362"/>
      <c r="AJ30" s="355"/>
      <c r="AK30" s="355"/>
      <c r="AL30" s="355"/>
      <c r="AM30" s="355"/>
      <c r="AN30" s="356"/>
    </row>
  </sheetData>
  <mergeCells count="150">
    <mergeCell ref="A5:C5"/>
    <mergeCell ref="D5:N5"/>
    <mergeCell ref="A6:C6"/>
    <mergeCell ref="D6:N6"/>
    <mergeCell ref="A7:H7"/>
    <mergeCell ref="I7:N7"/>
    <mergeCell ref="A1:C2"/>
    <mergeCell ref="D1:AK3"/>
    <mergeCell ref="AL1:AN3"/>
    <mergeCell ref="A4:C4"/>
    <mergeCell ref="D4:N4"/>
    <mergeCell ref="O4:Q4"/>
    <mergeCell ref="O7:W7"/>
    <mergeCell ref="X7:AH7"/>
    <mergeCell ref="AI7:AN7"/>
    <mergeCell ref="A8:A9"/>
    <mergeCell ref="B8:B9"/>
    <mergeCell ref="C8:C9"/>
    <mergeCell ref="D8:D9"/>
    <mergeCell ref="E8:E9"/>
    <mergeCell ref="F8:F9"/>
    <mergeCell ref="G8:G9"/>
    <mergeCell ref="AL8:AL9"/>
    <mergeCell ref="AM8:AM9"/>
    <mergeCell ref="J8:J9"/>
    <mergeCell ref="K8:K9"/>
    <mergeCell ref="L8:L9"/>
    <mergeCell ref="M8:M9"/>
    <mergeCell ref="AN8:AN9"/>
    <mergeCell ref="Y8:Y9"/>
    <mergeCell ref="Z8:Z9"/>
    <mergeCell ref="AC8:AC9"/>
    <mergeCell ref="AD8:AD9"/>
    <mergeCell ref="AG8:AG9"/>
    <mergeCell ref="AH8:AH9"/>
    <mergeCell ref="A10:A14"/>
    <mergeCell ref="B10:B14"/>
    <mergeCell ref="C10:C14"/>
    <mergeCell ref="D10:D14"/>
    <mergeCell ref="E10:E14"/>
    <mergeCell ref="F10:F14"/>
    <mergeCell ref="AI8:AI9"/>
    <mergeCell ref="AJ8:AJ9"/>
    <mergeCell ref="AK8:AK9"/>
    <mergeCell ref="N8:N9"/>
    <mergeCell ref="O8:O9"/>
    <mergeCell ref="P8:P9"/>
    <mergeCell ref="Q8:Q9"/>
    <mergeCell ref="R8:W8"/>
    <mergeCell ref="X8:X9"/>
    <mergeCell ref="H8:H9"/>
    <mergeCell ref="I8:I9"/>
    <mergeCell ref="AA10:AA14"/>
    <mergeCell ref="AB10:AB14"/>
    <mergeCell ref="AE10:AE14"/>
    <mergeCell ref="AF10:AF14"/>
    <mergeCell ref="G10:G14"/>
    <mergeCell ref="H10:H14"/>
    <mergeCell ref="I10:I14"/>
    <mergeCell ref="J10:J14"/>
    <mergeCell ref="K10:K14"/>
    <mergeCell ref="L10:L14"/>
    <mergeCell ref="I15:I19"/>
    <mergeCell ref="J15:J19"/>
    <mergeCell ref="K15:K19"/>
    <mergeCell ref="L15:L19"/>
    <mergeCell ref="M15:M19"/>
    <mergeCell ref="N15:N19"/>
    <mergeCell ref="AM10:AM14"/>
    <mergeCell ref="AN10:AN14"/>
    <mergeCell ref="A15:A19"/>
    <mergeCell ref="B15:B19"/>
    <mergeCell ref="C15:C19"/>
    <mergeCell ref="D15:D19"/>
    <mergeCell ref="E15:E19"/>
    <mergeCell ref="F15:F19"/>
    <mergeCell ref="G15:G19"/>
    <mergeCell ref="H15:H19"/>
    <mergeCell ref="AG10:AG14"/>
    <mergeCell ref="AH10:AH14"/>
    <mergeCell ref="AI10:AI14"/>
    <mergeCell ref="AJ10:AJ14"/>
    <mergeCell ref="AK10:AK14"/>
    <mergeCell ref="AL10:AL14"/>
    <mergeCell ref="M10:M14"/>
    <mergeCell ref="N10:N14"/>
    <mergeCell ref="AI15:AI19"/>
    <mergeCell ref="AJ15:AJ19"/>
    <mergeCell ref="AK15:AK19"/>
    <mergeCell ref="AL15:AL19"/>
    <mergeCell ref="AM15:AM19"/>
    <mergeCell ref="AN15:AN19"/>
    <mergeCell ref="AA15:AA19"/>
    <mergeCell ref="AB15:AB19"/>
    <mergeCell ref="AE15:AE19"/>
    <mergeCell ref="AF15:AF19"/>
    <mergeCell ref="AG15:AG19"/>
    <mergeCell ref="AH15:AH19"/>
    <mergeCell ref="I20:I24"/>
    <mergeCell ref="J20:J24"/>
    <mergeCell ref="K20:K24"/>
    <mergeCell ref="L20:L24"/>
    <mergeCell ref="A20:A24"/>
    <mergeCell ref="B20:B24"/>
    <mergeCell ref="C20:C24"/>
    <mergeCell ref="D20:D24"/>
    <mergeCell ref="E20:E24"/>
    <mergeCell ref="F20:F24"/>
    <mergeCell ref="AM20:AM24"/>
    <mergeCell ref="AN20:AN24"/>
    <mergeCell ref="A25:A30"/>
    <mergeCell ref="B25:B30"/>
    <mergeCell ref="C25:C30"/>
    <mergeCell ref="D25:D30"/>
    <mergeCell ref="E25:E30"/>
    <mergeCell ref="F25:F30"/>
    <mergeCell ref="G25:G30"/>
    <mergeCell ref="H25:H30"/>
    <mergeCell ref="AG20:AG24"/>
    <mergeCell ref="AH20:AH24"/>
    <mergeCell ref="AI20:AI24"/>
    <mergeCell ref="AJ20:AJ24"/>
    <mergeCell ref="AK20:AK24"/>
    <mergeCell ref="AL20:AL24"/>
    <mergeCell ref="M20:M24"/>
    <mergeCell ref="N20:N24"/>
    <mergeCell ref="AA20:AA24"/>
    <mergeCell ref="AB20:AB24"/>
    <mergeCell ref="AE20:AE24"/>
    <mergeCell ref="AF20:AF24"/>
    <mergeCell ref="G20:G24"/>
    <mergeCell ref="H20:H24"/>
    <mergeCell ref="I25:I30"/>
    <mergeCell ref="J25:J30"/>
    <mergeCell ref="K25:K30"/>
    <mergeCell ref="L25:L30"/>
    <mergeCell ref="M25:M30"/>
    <mergeCell ref="N25:N30"/>
    <mergeCell ref="AL25:AL30"/>
    <mergeCell ref="AM25:AM30"/>
    <mergeCell ref="AN25:AN30"/>
    <mergeCell ref="AA25:AA30"/>
    <mergeCell ref="AB25:AB30"/>
    <mergeCell ref="AE25:AE30"/>
    <mergeCell ref="AF25:AF30"/>
    <mergeCell ref="AG25:AG30"/>
    <mergeCell ref="AH25:AH30"/>
    <mergeCell ref="AI25:AI30"/>
    <mergeCell ref="AJ25:AJ30"/>
    <mergeCell ref="AK25:AK30"/>
  </mergeCells>
  <conditionalFormatting sqref="I10">
    <cfRule type="containsText" dxfId="1217" priority="420" operator="containsText" text="Muy Baja">
      <formula>NOT(ISERROR(SEARCH("Muy Baja",I10)))</formula>
    </cfRule>
    <cfRule type="containsText" dxfId="1216" priority="421" operator="containsText" text="Baja">
      <formula>NOT(ISERROR(SEARCH("Baja",I10)))</formula>
    </cfRule>
    <cfRule type="containsText" dxfId="1215" priority="423" operator="containsText" text="Muy Alta">
      <formula>NOT(ISERROR(SEARCH("Muy Alta",I10)))</formula>
    </cfRule>
    <cfRule type="containsText" dxfId="1214" priority="424" operator="containsText" text="Alta">
      <formula>NOT(ISERROR(SEARCH("Alta",I10)))</formula>
    </cfRule>
    <cfRule type="containsText" dxfId="1213" priority="425" operator="containsText" text="Media">
      <formula>NOT(ISERROR(SEARCH("Media",I10)))</formula>
    </cfRule>
    <cfRule type="containsText" dxfId="1212" priority="426" operator="containsText" text="Media">
      <formula>NOT(ISERROR(SEARCH("Media",I10)))</formula>
    </cfRule>
    <cfRule type="containsText" dxfId="1211" priority="427" operator="containsText" text="Media">
      <formula>NOT(ISERROR(SEARCH("Media",I10)))</formula>
    </cfRule>
    <cfRule type="containsText" dxfId="1210" priority="428" operator="containsText" text="Muy Baja">
      <formula>NOT(ISERROR(SEARCH("Muy Baja",I10)))</formula>
    </cfRule>
    <cfRule type="containsText" dxfId="1209" priority="429" operator="containsText" text="Baja">
      <formula>NOT(ISERROR(SEARCH("Baja",I10)))</formula>
    </cfRule>
    <cfRule type="containsText" dxfId="1208" priority="430" operator="containsText" text="Muy Baja">
      <formula>NOT(ISERROR(SEARCH("Muy Baja",I10)))</formula>
    </cfRule>
    <cfRule type="containsText" dxfId="1207" priority="431" operator="containsText" text="Muy Baja">
      <formula>NOT(ISERROR(SEARCH("Muy Baja",I10)))</formula>
    </cfRule>
    <cfRule type="containsText" dxfId="1206" priority="432" operator="containsText" text="Muy Baja">
      <formula>NOT(ISERROR(SEARCH("Muy Baja",I10)))</formula>
    </cfRule>
    <cfRule type="containsText" dxfId="1205" priority="433" operator="containsText" text="Muy Baja'Tabla probabilidad'!">
      <formula>NOT(ISERROR(SEARCH("Muy Baja'Tabla probabilidad'!",I10)))</formula>
    </cfRule>
    <cfRule type="containsText" dxfId="1204" priority="434" operator="containsText" text="Muy bajo">
      <formula>NOT(ISERROR(SEARCH("Muy bajo",I10)))</formula>
    </cfRule>
    <cfRule type="containsText" dxfId="1203" priority="435" operator="containsText" text="Alta">
      <formula>NOT(ISERROR(SEARCH("Alta",I10)))</formula>
    </cfRule>
    <cfRule type="containsText" dxfId="1202" priority="436" operator="containsText" text="Media">
      <formula>NOT(ISERROR(SEARCH("Media",I10)))</formula>
    </cfRule>
    <cfRule type="containsText" dxfId="1201" priority="437" operator="containsText" text="Baja">
      <formula>NOT(ISERROR(SEARCH("Baja",I10)))</formula>
    </cfRule>
    <cfRule type="containsText" dxfId="1200" priority="438" operator="containsText" text="Muy baja">
      <formula>NOT(ISERROR(SEARCH("Muy baja",I10)))</formula>
    </cfRule>
    <cfRule type="cellIs" dxfId="1199" priority="441" operator="between">
      <formula>1</formula>
      <formula>2</formula>
    </cfRule>
    <cfRule type="cellIs" dxfId="1198" priority="442" operator="between">
      <formula>0</formula>
      <formula>2</formula>
    </cfRule>
  </conditionalFormatting>
  <conditionalFormatting sqref="I10">
    <cfRule type="containsText" dxfId="1197" priority="422" operator="containsText" text="Muy Alta">
      <formula>NOT(ISERROR(SEARCH("Muy Alta",I10)))</formula>
    </cfRule>
  </conditionalFormatting>
  <conditionalFormatting sqref="L10 L15 L20 L25">
    <cfRule type="containsText" dxfId="1196" priority="414" operator="containsText" text="Catastrófico">
      <formula>NOT(ISERROR(SEARCH("Catastrófico",L10)))</formula>
    </cfRule>
    <cfRule type="containsText" dxfId="1195" priority="415" operator="containsText" text="Mayor">
      <formula>NOT(ISERROR(SEARCH("Mayor",L10)))</formula>
    </cfRule>
    <cfRule type="containsText" dxfId="1194" priority="416" operator="containsText" text="Alta">
      <formula>NOT(ISERROR(SEARCH("Alta",L10)))</formula>
    </cfRule>
    <cfRule type="containsText" dxfId="1193" priority="417" operator="containsText" text="Moderado">
      <formula>NOT(ISERROR(SEARCH("Moderado",L10)))</formula>
    </cfRule>
    <cfRule type="containsText" dxfId="1192" priority="418" operator="containsText" text="Menor">
      <formula>NOT(ISERROR(SEARCH("Menor",L10)))</formula>
    </cfRule>
    <cfRule type="containsText" dxfId="1191" priority="419" operator="containsText" text="Leve">
      <formula>NOT(ISERROR(SEARCH("Leve",L10)))</formula>
    </cfRule>
  </conditionalFormatting>
  <conditionalFormatting sqref="N10 N15 N20 N25">
    <cfRule type="containsText" dxfId="1190" priority="409" operator="containsText" text="Extremo">
      <formula>NOT(ISERROR(SEARCH("Extremo",N10)))</formula>
    </cfRule>
    <cfRule type="containsText" dxfId="1189" priority="410" operator="containsText" text="Alto">
      <formula>NOT(ISERROR(SEARCH("Alto",N10)))</formula>
    </cfRule>
    <cfRule type="containsText" dxfId="1188" priority="411" operator="containsText" text="Bajo">
      <formula>NOT(ISERROR(SEARCH("Bajo",N10)))</formula>
    </cfRule>
    <cfRule type="containsText" dxfId="1187" priority="412" operator="containsText" text="Moderado">
      <formula>NOT(ISERROR(SEARCH("Moderado",N10)))</formula>
    </cfRule>
    <cfRule type="containsText" dxfId="1186" priority="413" operator="containsText" text="Extremo">
      <formula>NOT(ISERROR(SEARCH("Extremo",N10)))</formula>
    </cfRule>
  </conditionalFormatting>
  <conditionalFormatting sqref="M10 M15 M20 M25">
    <cfRule type="containsText" dxfId="1185" priority="403" operator="containsText" text="Catastrófico">
      <formula>NOT(ISERROR(SEARCH("Catastrófico",M10)))</formula>
    </cfRule>
    <cfRule type="containsText" dxfId="1184" priority="404" operator="containsText" text="Mayor">
      <formula>NOT(ISERROR(SEARCH("Mayor",M10)))</formula>
    </cfRule>
    <cfRule type="containsText" dxfId="1183" priority="405" operator="containsText" text="Alta">
      <formula>NOT(ISERROR(SEARCH("Alta",M10)))</formula>
    </cfRule>
    <cfRule type="containsText" dxfId="1182" priority="406" operator="containsText" text="Moderado">
      <formula>NOT(ISERROR(SEARCH("Moderado",M10)))</formula>
    </cfRule>
    <cfRule type="containsText" dxfId="1181" priority="407" operator="containsText" text="Menor">
      <formula>NOT(ISERROR(SEARCH("Menor",M10)))</formula>
    </cfRule>
    <cfRule type="containsText" dxfId="1180" priority="408" operator="containsText" text="Leve">
      <formula>NOT(ISERROR(SEARCH("Leve",M10)))</formula>
    </cfRule>
  </conditionalFormatting>
  <conditionalFormatting sqref="Y10:Y14">
    <cfRule type="containsText" dxfId="1179" priority="397" operator="containsText" text="Muy Alta">
      <formula>NOT(ISERROR(SEARCH("Muy Alta",Y10)))</formula>
    </cfRule>
    <cfRule type="containsText" dxfId="1178" priority="398" operator="containsText" text="Alta">
      <formula>NOT(ISERROR(SEARCH("Alta",Y10)))</formula>
    </cfRule>
    <cfRule type="containsText" dxfId="1177" priority="399" operator="containsText" text="Media">
      <formula>NOT(ISERROR(SEARCH("Media",Y10)))</formula>
    </cfRule>
    <cfRule type="containsText" dxfId="1176" priority="400" operator="containsText" text="Muy Baja">
      <formula>NOT(ISERROR(SEARCH("Muy Baja",Y10)))</formula>
    </cfRule>
    <cfRule type="containsText" dxfId="1175" priority="401" operator="containsText" text="Baja">
      <formula>NOT(ISERROR(SEARCH("Baja",Y10)))</formula>
    </cfRule>
    <cfRule type="containsText" dxfId="1174" priority="402" operator="containsText" text="Muy Baja">
      <formula>NOT(ISERROR(SEARCH("Muy Baja",Y10)))</formula>
    </cfRule>
  </conditionalFormatting>
  <conditionalFormatting sqref="AC10:AC14">
    <cfRule type="containsText" dxfId="1173" priority="392" operator="containsText" text="Catastrófico">
      <formula>NOT(ISERROR(SEARCH("Catastrófico",AC10)))</formula>
    </cfRule>
    <cfRule type="containsText" dxfId="1172" priority="393" operator="containsText" text="Mayor">
      <formula>NOT(ISERROR(SEARCH("Mayor",AC10)))</formula>
    </cfRule>
    <cfRule type="containsText" dxfId="1171" priority="394" operator="containsText" text="Moderado">
      <formula>NOT(ISERROR(SEARCH("Moderado",AC10)))</formula>
    </cfRule>
    <cfRule type="containsText" dxfId="1170" priority="395" operator="containsText" text="Menor">
      <formula>NOT(ISERROR(SEARCH("Menor",AC10)))</formula>
    </cfRule>
    <cfRule type="containsText" dxfId="1169" priority="396" operator="containsText" text="Leve">
      <formula>NOT(ISERROR(SEARCH("Leve",AC10)))</formula>
    </cfRule>
  </conditionalFormatting>
  <conditionalFormatting sqref="AG10">
    <cfRule type="containsText" dxfId="1168" priority="383" operator="containsText" text="Extremo">
      <formula>NOT(ISERROR(SEARCH("Extremo",AG10)))</formula>
    </cfRule>
    <cfRule type="containsText" dxfId="1167" priority="384" operator="containsText" text="Alto">
      <formula>NOT(ISERROR(SEARCH("Alto",AG10)))</formula>
    </cfRule>
    <cfRule type="containsText" dxfId="1166" priority="385" operator="containsText" text="Moderado">
      <formula>NOT(ISERROR(SEARCH("Moderado",AG10)))</formula>
    </cfRule>
    <cfRule type="containsText" dxfId="1165" priority="386" operator="containsText" text="Menor">
      <formula>NOT(ISERROR(SEARCH("Menor",AG10)))</formula>
    </cfRule>
    <cfRule type="containsText" dxfId="1164" priority="387" operator="containsText" text="Bajo">
      <formula>NOT(ISERROR(SEARCH("Bajo",AG10)))</formula>
    </cfRule>
    <cfRule type="containsText" dxfId="1163" priority="388" operator="containsText" text="Moderado">
      <formula>NOT(ISERROR(SEARCH("Moderado",AG10)))</formula>
    </cfRule>
    <cfRule type="containsText" dxfId="1162" priority="389" operator="containsText" text="Extremo">
      <formula>NOT(ISERROR(SEARCH("Extremo",AG10)))</formula>
    </cfRule>
    <cfRule type="containsText" dxfId="1161" priority="390" operator="containsText" text="Baja">
      <formula>NOT(ISERROR(SEARCH("Baja",AG10)))</formula>
    </cfRule>
    <cfRule type="containsText" dxfId="1160" priority="391" operator="containsText" text="Alto">
      <formula>NOT(ISERROR(SEARCH("Alto",AG10)))</formula>
    </cfRule>
  </conditionalFormatting>
  <conditionalFormatting sqref="AA10:AA30">
    <cfRule type="containsText" dxfId="1159" priority="7" operator="containsText" text="Muy Baja">
      <formula>NOT(ISERROR(SEARCH("Muy Baja",AA10)))</formula>
    </cfRule>
    <cfRule type="containsText" dxfId="1158" priority="378" operator="containsText" text="Muy Alta">
      <formula>NOT(ISERROR(SEARCH("Muy Alta",AA10)))</formula>
    </cfRule>
    <cfRule type="containsText" dxfId="1157" priority="379" operator="containsText" text="Alta">
      <formula>NOT(ISERROR(SEARCH("Alta",AA10)))</formula>
    </cfRule>
    <cfRule type="containsText" dxfId="1156" priority="380" operator="containsText" text="Media">
      <formula>NOT(ISERROR(SEARCH("Media",AA10)))</formula>
    </cfRule>
    <cfRule type="containsText" dxfId="1155" priority="381" operator="containsText" text="Baja">
      <formula>NOT(ISERROR(SEARCH("Baja",AA10)))</formula>
    </cfRule>
    <cfRule type="containsText" dxfId="1154" priority="382" operator="containsText" text="Muy Baja">
      <formula>NOT(ISERROR(SEARCH("Muy Baja",AA10)))</formula>
    </cfRule>
  </conditionalFormatting>
  <conditionalFormatting sqref="AE10:AE14">
    <cfRule type="containsText" dxfId="1153" priority="373" operator="containsText" text="Catastrófico">
      <formula>NOT(ISERROR(SEARCH("Catastrófico",AE10)))</formula>
    </cfRule>
    <cfRule type="containsText" dxfId="1152" priority="374" operator="containsText" text="Moderado">
      <formula>NOT(ISERROR(SEARCH("Moderado",AE10)))</formula>
    </cfRule>
    <cfRule type="containsText" dxfId="1151" priority="375" operator="containsText" text="Menor">
      <formula>NOT(ISERROR(SEARCH("Menor",AE10)))</formula>
    </cfRule>
    <cfRule type="containsText" dxfId="1150" priority="376" operator="containsText" text="Leve">
      <formula>NOT(ISERROR(SEARCH("Leve",AE10)))</formula>
    </cfRule>
    <cfRule type="containsText" dxfId="1149" priority="377" operator="containsText" text="Mayor">
      <formula>NOT(ISERROR(SEARCH("Mayor",AE10)))</formula>
    </cfRule>
  </conditionalFormatting>
  <conditionalFormatting sqref="I15 I20 I25">
    <cfRule type="containsText" dxfId="1148" priority="350" operator="containsText" text="Muy Baja">
      <formula>NOT(ISERROR(SEARCH("Muy Baja",I15)))</formula>
    </cfRule>
    <cfRule type="containsText" dxfId="1147" priority="351" operator="containsText" text="Baja">
      <formula>NOT(ISERROR(SEARCH("Baja",I15)))</formula>
    </cfRule>
    <cfRule type="containsText" dxfId="1146" priority="353" operator="containsText" text="Muy Alta">
      <formula>NOT(ISERROR(SEARCH("Muy Alta",I15)))</formula>
    </cfRule>
    <cfRule type="containsText" dxfId="1145" priority="354" operator="containsText" text="Alta">
      <formula>NOT(ISERROR(SEARCH("Alta",I15)))</formula>
    </cfRule>
    <cfRule type="containsText" dxfId="1144" priority="355" operator="containsText" text="Media">
      <formula>NOT(ISERROR(SEARCH("Media",I15)))</formula>
    </cfRule>
    <cfRule type="containsText" dxfId="1143" priority="356" operator="containsText" text="Media">
      <formula>NOT(ISERROR(SEARCH("Media",I15)))</formula>
    </cfRule>
    <cfRule type="containsText" dxfId="1142" priority="357" operator="containsText" text="Media">
      <formula>NOT(ISERROR(SEARCH("Media",I15)))</formula>
    </cfRule>
    <cfRule type="containsText" dxfId="1141" priority="358" operator="containsText" text="Muy Baja">
      <formula>NOT(ISERROR(SEARCH("Muy Baja",I15)))</formula>
    </cfRule>
    <cfRule type="containsText" dxfId="1140" priority="359" operator="containsText" text="Baja">
      <formula>NOT(ISERROR(SEARCH("Baja",I15)))</formula>
    </cfRule>
    <cfRule type="containsText" dxfId="1139" priority="360" operator="containsText" text="Muy Baja">
      <formula>NOT(ISERROR(SEARCH("Muy Baja",I15)))</formula>
    </cfRule>
    <cfRule type="containsText" dxfId="1138" priority="361" operator="containsText" text="Muy Baja">
      <formula>NOT(ISERROR(SEARCH("Muy Baja",I15)))</formula>
    </cfRule>
    <cfRule type="containsText" dxfId="1137" priority="362" operator="containsText" text="Muy Baja">
      <formula>NOT(ISERROR(SEARCH("Muy Baja",I15)))</formula>
    </cfRule>
    <cfRule type="containsText" dxfId="1136" priority="363" operator="containsText" text="Muy Baja'Tabla probabilidad'!">
      <formula>NOT(ISERROR(SEARCH("Muy Baja'Tabla probabilidad'!",I15)))</formula>
    </cfRule>
    <cfRule type="containsText" dxfId="1135" priority="364" operator="containsText" text="Muy bajo">
      <formula>NOT(ISERROR(SEARCH("Muy bajo",I15)))</formula>
    </cfRule>
    <cfRule type="containsText" dxfId="1134" priority="365" operator="containsText" text="Alta">
      <formula>NOT(ISERROR(SEARCH("Alta",I15)))</formula>
    </cfRule>
    <cfRule type="containsText" dxfId="1133" priority="366" operator="containsText" text="Media">
      <formula>NOT(ISERROR(SEARCH("Media",I15)))</formula>
    </cfRule>
    <cfRule type="containsText" dxfId="1132" priority="367" operator="containsText" text="Baja">
      <formula>NOT(ISERROR(SEARCH("Baja",I15)))</formula>
    </cfRule>
    <cfRule type="containsText" dxfId="1131" priority="368" operator="containsText" text="Muy baja">
      <formula>NOT(ISERROR(SEARCH("Muy baja",I15)))</formula>
    </cfRule>
    <cfRule type="cellIs" dxfId="1130" priority="371" operator="between">
      <formula>1</formula>
      <formula>2</formula>
    </cfRule>
    <cfRule type="cellIs" dxfId="1129" priority="372" operator="between">
      <formula>0</formula>
      <formula>2</formula>
    </cfRule>
  </conditionalFormatting>
  <conditionalFormatting sqref="I15 I20 I25">
    <cfRule type="containsText" dxfId="1128" priority="352" operator="containsText" text="Muy Alta">
      <formula>NOT(ISERROR(SEARCH("Muy Alta",I15)))</formula>
    </cfRule>
  </conditionalFormatting>
  <conditionalFormatting sqref="Y15:Y19">
    <cfRule type="containsText" dxfId="1127" priority="344" operator="containsText" text="Muy Alta">
      <formula>NOT(ISERROR(SEARCH("Muy Alta",Y15)))</formula>
    </cfRule>
    <cfRule type="containsText" dxfId="1126" priority="345" operator="containsText" text="Alta">
      <formula>NOT(ISERROR(SEARCH("Alta",Y15)))</formula>
    </cfRule>
    <cfRule type="containsText" dxfId="1125" priority="346" operator="containsText" text="Media">
      <formula>NOT(ISERROR(SEARCH("Media",Y15)))</formula>
    </cfRule>
    <cfRule type="containsText" dxfId="1124" priority="347" operator="containsText" text="Muy Baja">
      <formula>NOT(ISERROR(SEARCH("Muy Baja",Y15)))</formula>
    </cfRule>
    <cfRule type="containsText" dxfId="1123" priority="348" operator="containsText" text="Baja">
      <formula>NOT(ISERROR(SEARCH("Baja",Y15)))</formula>
    </cfRule>
    <cfRule type="containsText" dxfId="1122" priority="349" operator="containsText" text="Muy Baja">
      <formula>NOT(ISERROR(SEARCH("Muy Baja",Y15)))</formula>
    </cfRule>
  </conditionalFormatting>
  <conditionalFormatting sqref="AC15:AC19">
    <cfRule type="containsText" dxfId="1121" priority="339" operator="containsText" text="Catastrófico">
      <formula>NOT(ISERROR(SEARCH("Catastrófico",AC15)))</formula>
    </cfRule>
    <cfRule type="containsText" dxfId="1120" priority="340" operator="containsText" text="Mayor">
      <formula>NOT(ISERROR(SEARCH("Mayor",AC15)))</formula>
    </cfRule>
    <cfRule type="containsText" dxfId="1119" priority="341" operator="containsText" text="Moderado">
      <formula>NOT(ISERROR(SEARCH("Moderado",AC15)))</formula>
    </cfRule>
    <cfRule type="containsText" dxfId="1118" priority="342" operator="containsText" text="Menor">
      <formula>NOT(ISERROR(SEARCH("Menor",AC15)))</formula>
    </cfRule>
    <cfRule type="containsText" dxfId="1117" priority="343" operator="containsText" text="Leve">
      <formula>NOT(ISERROR(SEARCH("Leve",AC15)))</formula>
    </cfRule>
  </conditionalFormatting>
  <conditionalFormatting sqref="AG15">
    <cfRule type="containsText" dxfId="1116" priority="330" operator="containsText" text="Extremo">
      <formula>NOT(ISERROR(SEARCH("Extremo",AG15)))</formula>
    </cfRule>
    <cfRule type="containsText" dxfId="1115" priority="331" operator="containsText" text="Alto">
      <formula>NOT(ISERROR(SEARCH("Alto",AG15)))</formula>
    </cfRule>
    <cfRule type="containsText" dxfId="1114" priority="332" operator="containsText" text="Moderado">
      <formula>NOT(ISERROR(SEARCH("Moderado",AG15)))</formula>
    </cfRule>
    <cfRule type="containsText" dxfId="1113" priority="333" operator="containsText" text="Menor">
      <formula>NOT(ISERROR(SEARCH("Menor",AG15)))</formula>
    </cfRule>
    <cfRule type="containsText" dxfId="1112" priority="334" operator="containsText" text="Bajo">
      <formula>NOT(ISERROR(SEARCH("Bajo",AG15)))</formula>
    </cfRule>
    <cfRule type="containsText" dxfId="1111" priority="335" operator="containsText" text="Moderado">
      <formula>NOT(ISERROR(SEARCH("Moderado",AG15)))</formula>
    </cfRule>
    <cfRule type="containsText" dxfId="1110" priority="336" operator="containsText" text="Extremo">
      <formula>NOT(ISERROR(SEARCH("Extremo",AG15)))</formula>
    </cfRule>
    <cfRule type="containsText" dxfId="1109" priority="337" operator="containsText" text="Baja">
      <formula>NOT(ISERROR(SEARCH("Baja",AG15)))</formula>
    </cfRule>
    <cfRule type="containsText" dxfId="1108" priority="338" operator="containsText" text="Alto">
      <formula>NOT(ISERROR(SEARCH("Alto",AG15)))</formula>
    </cfRule>
  </conditionalFormatting>
  <conditionalFormatting sqref="AE15:AE19">
    <cfRule type="containsText" dxfId="1107" priority="325" operator="containsText" text="Catastrófico">
      <formula>NOT(ISERROR(SEARCH("Catastrófico",AE15)))</formula>
    </cfRule>
    <cfRule type="containsText" dxfId="1106" priority="326" operator="containsText" text="Moderado">
      <formula>NOT(ISERROR(SEARCH("Moderado",AE15)))</formula>
    </cfRule>
    <cfRule type="containsText" dxfId="1105" priority="327" operator="containsText" text="Menor">
      <formula>NOT(ISERROR(SEARCH("Menor",AE15)))</formula>
    </cfRule>
    <cfRule type="containsText" dxfId="1104" priority="328" operator="containsText" text="Leve">
      <formula>NOT(ISERROR(SEARCH("Leve",AE15)))</formula>
    </cfRule>
    <cfRule type="containsText" dxfId="1103" priority="329" operator="containsText" text="Mayor">
      <formula>NOT(ISERROR(SEARCH("Mayor",AE15)))</formula>
    </cfRule>
  </conditionalFormatting>
  <conditionalFormatting sqref="Y20:Y24">
    <cfRule type="containsText" dxfId="1102" priority="319" operator="containsText" text="Muy Alta">
      <formula>NOT(ISERROR(SEARCH("Muy Alta",Y20)))</formula>
    </cfRule>
    <cfRule type="containsText" dxfId="1101" priority="320" operator="containsText" text="Alta">
      <formula>NOT(ISERROR(SEARCH("Alta",Y20)))</formula>
    </cfRule>
    <cfRule type="containsText" dxfId="1100" priority="321" operator="containsText" text="Media">
      <formula>NOT(ISERROR(SEARCH("Media",Y20)))</formula>
    </cfRule>
    <cfRule type="containsText" dxfId="1099" priority="322" operator="containsText" text="Muy Baja">
      <formula>NOT(ISERROR(SEARCH("Muy Baja",Y20)))</formula>
    </cfRule>
    <cfRule type="containsText" dxfId="1098" priority="323" operator="containsText" text="Baja">
      <formula>NOT(ISERROR(SEARCH("Baja",Y20)))</formula>
    </cfRule>
    <cfRule type="containsText" dxfId="1097" priority="324" operator="containsText" text="Muy Baja">
      <formula>NOT(ISERROR(SEARCH("Muy Baja",Y20)))</formula>
    </cfRule>
  </conditionalFormatting>
  <conditionalFormatting sqref="AC20:AC24">
    <cfRule type="containsText" dxfId="1096" priority="314" operator="containsText" text="Catastrófico">
      <formula>NOT(ISERROR(SEARCH("Catastrófico",AC20)))</formula>
    </cfRule>
    <cfRule type="containsText" dxfId="1095" priority="315" operator="containsText" text="Mayor">
      <formula>NOT(ISERROR(SEARCH("Mayor",AC20)))</formula>
    </cfRule>
    <cfRule type="containsText" dxfId="1094" priority="316" operator="containsText" text="Moderado">
      <formula>NOT(ISERROR(SEARCH("Moderado",AC20)))</formula>
    </cfRule>
    <cfRule type="containsText" dxfId="1093" priority="317" operator="containsText" text="Menor">
      <formula>NOT(ISERROR(SEARCH("Menor",AC20)))</formula>
    </cfRule>
    <cfRule type="containsText" dxfId="1092" priority="318" operator="containsText" text="Leve">
      <formula>NOT(ISERROR(SEARCH("Leve",AC20)))</formula>
    </cfRule>
  </conditionalFormatting>
  <conditionalFormatting sqref="AG20">
    <cfRule type="containsText" dxfId="1091" priority="305" operator="containsText" text="Extremo">
      <formula>NOT(ISERROR(SEARCH("Extremo",AG20)))</formula>
    </cfRule>
    <cfRule type="containsText" dxfId="1090" priority="306" operator="containsText" text="Alto">
      <formula>NOT(ISERROR(SEARCH("Alto",AG20)))</formula>
    </cfRule>
    <cfRule type="containsText" dxfId="1089" priority="307" operator="containsText" text="Moderado">
      <formula>NOT(ISERROR(SEARCH("Moderado",AG20)))</formula>
    </cfRule>
    <cfRule type="containsText" dxfId="1088" priority="308" operator="containsText" text="Menor">
      <formula>NOT(ISERROR(SEARCH("Menor",AG20)))</formula>
    </cfRule>
    <cfRule type="containsText" dxfId="1087" priority="309" operator="containsText" text="Bajo">
      <formula>NOT(ISERROR(SEARCH("Bajo",AG20)))</formula>
    </cfRule>
    <cfRule type="containsText" dxfId="1086" priority="310" operator="containsText" text="Moderado">
      <formula>NOT(ISERROR(SEARCH("Moderado",AG20)))</formula>
    </cfRule>
    <cfRule type="containsText" dxfId="1085" priority="311" operator="containsText" text="Extremo">
      <formula>NOT(ISERROR(SEARCH("Extremo",AG20)))</formula>
    </cfRule>
    <cfRule type="containsText" dxfId="1084" priority="312" operator="containsText" text="Baja">
      <formula>NOT(ISERROR(SEARCH("Baja",AG20)))</formula>
    </cfRule>
    <cfRule type="containsText" dxfId="1083" priority="313" operator="containsText" text="Alto">
      <formula>NOT(ISERROR(SEARCH("Alto",AG20)))</formula>
    </cfRule>
  </conditionalFormatting>
  <conditionalFormatting sqref="AE20:AE24">
    <cfRule type="containsText" dxfId="1082" priority="300" operator="containsText" text="Catastrófico">
      <formula>NOT(ISERROR(SEARCH("Catastrófico",AE20)))</formula>
    </cfRule>
    <cfRule type="containsText" dxfId="1081" priority="301" operator="containsText" text="Moderado">
      <formula>NOT(ISERROR(SEARCH("Moderado",AE20)))</formula>
    </cfRule>
    <cfRule type="containsText" dxfId="1080" priority="302" operator="containsText" text="Menor">
      <formula>NOT(ISERROR(SEARCH("Menor",AE20)))</formula>
    </cfRule>
    <cfRule type="containsText" dxfId="1079" priority="303" operator="containsText" text="Leve">
      <formula>NOT(ISERROR(SEARCH("Leve",AE20)))</formula>
    </cfRule>
    <cfRule type="containsText" dxfId="1078" priority="304" operator="containsText" text="Mayor">
      <formula>NOT(ISERROR(SEARCH("Mayor",AE20)))</formula>
    </cfRule>
  </conditionalFormatting>
  <conditionalFormatting sqref="Y25:Y30">
    <cfRule type="containsText" dxfId="1077" priority="294" operator="containsText" text="Muy Alta">
      <formula>NOT(ISERROR(SEARCH("Muy Alta",Y25)))</formula>
    </cfRule>
    <cfRule type="containsText" dxfId="1076" priority="295" operator="containsText" text="Alta">
      <formula>NOT(ISERROR(SEARCH("Alta",Y25)))</formula>
    </cfRule>
    <cfRule type="containsText" dxfId="1075" priority="296" operator="containsText" text="Media">
      <formula>NOT(ISERROR(SEARCH("Media",Y25)))</formula>
    </cfRule>
    <cfRule type="containsText" dxfId="1074" priority="297" operator="containsText" text="Muy Baja">
      <formula>NOT(ISERROR(SEARCH("Muy Baja",Y25)))</formula>
    </cfRule>
    <cfRule type="containsText" dxfId="1073" priority="298" operator="containsText" text="Baja">
      <formula>NOT(ISERROR(SEARCH("Baja",Y25)))</formula>
    </cfRule>
    <cfRule type="containsText" dxfId="1072" priority="299" operator="containsText" text="Muy Baja">
      <formula>NOT(ISERROR(SEARCH("Muy Baja",Y25)))</formula>
    </cfRule>
  </conditionalFormatting>
  <conditionalFormatting sqref="AC25:AC30">
    <cfRule type="containsText" dxfId="1071" priority="289" operator="containsText" text="Catastrófico">
      <formula>NOT(ISERROR(SEARCH("Catastrófico",AC25)))</formula>
    </cfRule>
    <cfRule type="containsText" dxfId="1070" priority="290" operator="containsText" text="Mayor">
      <formula>NOT(ISERROR(SEARCH("Mayor",AC25)))</formula>
    </cfRule>
    <cfRule type="containsText" dxfId="1069" priority="291" operator="containsText" text="Moderado">
      <formula>NOT(ISERROR(SEARCH("Moderado",AC25)))</formula>
    </cfRule>
    <cfRule type="containsText" dxfId="1068" priority="292" operator="containsText" text="Menor">
      <formula>NOT(ISERROR(SEARCH("Menor",AC25)))</formula>
    </cfRule>
    <cfRule type="containsText" dxfId="1067" priority="293" operator="containsText" text="Leve">
      <formula>NOT(ISERROR(SEARCH("Leve",AC25)))</formula>
    </cfRule>
  </conditionalFormatting>
  <conditionalFormatting sqref="AG25">
    <cfRule type="containsText" dxfId="1066" priority="280" operator="containsText" text="Extremo">
      <formula>NOT(ISERROR(SEARCH("Extremo",AG25)))</formula>
    </cfRule>
    <cfRule type="containsText" dxfId="1065" priority="281" operator="containsText" text="Alto">
      <formula>NOT(ISERROR(SEARCH("Alto",AG25)))</formula>
    </cfRule>
    <cfRule type="containsText" dxfId="1064" priority="282" operator="containsText" text="Moderado">
      <formula>NOT(ISERROR(SEARCH("Moderado",AG25)))</formula>
    </cfRule>
    <cfRule type="containsText" dxfId="1063" priority="283" operator="containsText" text="Menor">
      <formula>NOT(ISERROR(SEARCH("Menor",AG25)))</formula>
    </cfRule>
    <cfRule type="containsText" dxfId="1062" priority="284" operator="containsText" text="Bajo">
      <formula>NOT(ISERROR(SEARCH("Bajo",AG25)))</formula>
    </cfRule>
    <cfRule type="containsText" dxfId="1061" priority="285" operator="containsText" text="Moderado">
      <formula>NOT(ISERROR(SEARCH("Moderado",AG25)))</formula>
    </cfRule>
    <cfRule type="containsText" dxfId="1060" priority="286" operator="containsText" text="Extremo">
      <formula>NOT(ISERROR(SEARCH("Extremo",AG25)))</formula>
    </cfRule>
    <cfRule type="containsText" dxfId="1059" priority="287" operator="containsText" text="Baja">
      <formula>NOT(ISERROR(SEARCH("Baja",AG25)))</formula>
    </cfRule>
    <cfRule type="containsText" dxfId="1058" priority="288" operator="containsText" text="Alto">
      <formula>NOT(ISERROR(SEARCH("Alto",AG25)))</formula>
    </cfRule>
  </conditionalFormatting>
  <conditionalFormatting sqref="AE25:AE30">
    <cfRule type="containsText" dxfId="1057" priority="275" operator="containsText" text="Catastrófico">
      <formula>NOT(ISERROR(SEARCH("Catastrófico",AE25)))</formula>
    </cfRule>
    <cfRule type="containsText" dxfId="1056" priority="276" operator="containsText" text="Moderado">
      <formula>NOT(ISERROR(SEARCH("Moderado",AE25)))</formula>
    </cfRule>
    <cfRule type="containsText" dxfId="1055" priority="277" operator="containsText" text="Menor">
      <formula>NOT(ISERROR(SEARCH("Menor",AE25)))</formula>
    </cfRule>
    <cfRule type="containsText" dxfId="1054" priority="278" operator="containsText" text="Leve">
      <formula>NOT(ISERROR(SEARCH("Leve",AE25)))</formula>
    </cfRule>
    <cfRule type="containsText" dxfId="1053" priority="279" operator="containsText" text="Mayor">
      <formula>NOT(ISERROR(SEARCH("Mayor",AE25)))</formula>
    </cfRule>
  </conditionalFormatting>
  <dataValidations xWindow="1567" yWindow="605" count="1">
    <dataValidation allowBlank="1" showInputMessage="1" showErrorMessage="1" prompt="Enunciar cuál es el control" sqref="P15:P23 P10:P11 P13" xr:uid="{00000000-0002-0000-03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439" operator="containsText" id="{22E290B1-BFFC-42CB-9614-272C681BB3A7}">
            <xm:f>NOT(ISERROR(SEARCH('C:\Users\USER\AppData\Local\Temp\Rar$DIa8400.22270\[04ReordenamientoJudicial.xlsx]Tabla probabilidad'!#REF!,I10)))</xm:f>
            <xm:f>'C:\Users\USER\AppData\Local\Temp\Rar$DIa8400.22270\[04ReordenamientoJudicial.xlsx]Tabla probabilidad'!#REF!</xm:f>
            <x14:dxf>
              <font>
                <color rgb="FF006100"/>
              </font>
              <fill>
                <patternFill>
                  <bgColor rgb="FFC6EFCE"/>
                </patternFill>
              </fill>
            </x14:dxf>
          </x14:cfRule>
          <x14:cfRule type="containsText" priority="440" operator="containsText" id="{66A28549-F97E-41D0-ABA3-693EABFCC149}">
            <xm:f>NOT(ISERROR(SEARCH('C:\Users\USER\AppData\Local\Temp\Rar$DIa8400.22270\[04ReordenamientoJudicial.xlsx]Tabla probabilidad'!#REF!,I10)))</xm:f>
            <xm:f>'C:\Users\USER\AppData\Local\Temp\Rar$DIa8400.22270\[04ReordenamientoJudicial.xlsx]Tabla probabilidad'!#REF!</xm:f>
            <x14:dxf>
              <font>
                <color rgb="FF9C0006"/>
              </font>
              <fill>
                <patternFill>
                  <bgColor rgb="FFFFC7CE"/>
                </patternFill>
              </fill>
            </x14:dxf>
          </x14:cfRule>
          <xm:sqref>I10</xm:sqref>
        </x14:conditionalFormatting>
        <x14:conditionalFormatting xmlns:xm="http://schemas.microsoft.com/office/excel/2006/main">
          <x14:cfRule type="containsText" priority="369" operator="containsText" id="{9313EAD5-9243-47B6-B8B0-51ED28FC2FF2}">
            <xm:f>NOT(ISERROR(SEARCH('C:\Users\USER\AppData\Local\Temp\Rar$DIa8400.22270\[04ReordenamientoJudicial.xlsx]Tabla probabilidad'!#REF!,I15)))</xm:f>
            <xm:f>'C:\Users\USER\AppData\Local\Temp\Rar$DIa8400.22270\[04ReordenamientoJudicial.xlsx]Tabla probabilidad'!#REF!</xm:f>
            <x14:dxf>
              <font>
                <color rgb="FF006100"/>
              </font>
              <fill>
                <patternFill>
                  <bgColor rgb="FFC6EFCE"/>
                </patternFill>
              </fill>
            </x14:dxf>
          </x14:cfRule>
          <x14:cfRule type="containsText" priority="370" operator="containsText" id="{91033501-1EC6-4E13-8646-78CE60A4565A}">
            <xm:f>NOT(ISERROR(SEARCH('C:\Users\USER\AppData\Local\Temp\Rar$DIa8400.22270\[04ReordenamientoJudicial.xlsx]Tabla probabilidad'!#REF!,I15)))</xm:f>
            <xm:f>'C:\Users\USER\AppData\Local\Temp\Rar$DIa8400.22270\[04ReordenamientoJudicial.xlsx]Tabla probabilidad'!#REF!</xm:f>
            <x14:dxf>
              <font>
                <color rgb="FF9C0006"/>
              </font>
              <fill>
                <patternFill>
                  <bgColor rgb="FFFFC7CE"/>
                </patternFill>
              </fill>
            </x14:dxf>
          </x14:cfRule>
          <xm:sqref>I15 I20 I25</xm:sqref>
        </x14:conditionalFormatting>
      </x14:conditionalFormattings>
    </ext>
    <ext xmlns:x14="http://schemas.microsoft.com/office/spreadsheetml/2009/9/main" uri="{CCE6A557-97BC-4b89-ADB6-D9C93CAAB3DF}">
      <x14:dataValidations xmlns:xm="http://schemas.microsoft.com/office/excel/2006/main" xWindow="1567" yWindow="605" count="2">
        <x14:dataValidation type="list" allowBlank="1" showInputMessage="1" showErrorMessage="1" xr:uid="{00000000-0002-0000-0300-000001000000}">
          <x14:formula1>
            <xm:f>'C:\Users\USER\AppData\Local\Temp\Rar$DIa8400.22270\[04ReordenamientoJudicial.xlsx]LISTA'!#REF!</xm:f>
          </x14:formula1>
          <xm:sqref>W10:W30</xm:sqref>
        </x14:dataValidation>
        <x14:dataValidation type="list" allowBlank="1" showInputMessage="1" showErrorMessage="1" xr:uid="{00000000-0002-0000-0300-000002000000}">
          <x14:formula1>
            <xm:f>'C:\Users\USER\AppData\Local\Temp\Rar$DIa8400.22270\[04ReordenamientoJudicial.xlsx]LISTA'!#REF!</xm:f>
          </x14:formula1>
          <xm:sqref>AN10 AN15 AN25 AH10 AH15 AH20 AH25 G10:G30 K10:K30 C10:C30 AN20 R10:S30 U10:V30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H41"/>
  <sheetViews>
    <sheetView topLeftCell="B1" zoomScale="112" zoomScaleNormal="112" workbookViewId="0">
      <selection activeCell="E31" sqref="E31:F31"/>
    </sheetView>
  </sheetViews>
  <sheetFormatPr baseColWidth="10"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446" t="s">
        <v>69</v>
      </c>
      <c r="C2" s="447"/>
      <c r="D2" s="447"/>
      <c r="E2" s="447"/>
      <c r="F2" s="447"/>
      <c r="G2" s="447"/>
      <c r="H2" s="448"/>
    </row>
    <row r="3" spans="2:8" ht="16.5">
      <c r="B3" s="449" t="s">
        <v>70</v>
      </c>
      <c r="C3" s="450"/>
      <c r="D3" s="450"/>
      <c r="E3" s="450"/>
      <c r="F3" s="450"/>
      <c r="G3" s="450"/>
      <c r="H3" s="451"/>
    </row>
    <row r="4" spans="2:8" ht="88.5" customHeight="1">
      <c r="B4" s="452" t="s">
        <v>367</v>
      </c>
      <c r="C4" s="453"/>
      <c r="D4" s="453"/>
      <c r="E4" s="453"/>
      <c r="F4" s="453"/>
      <c r="G4" s="453"/>
      <c r="H4" s="454"/>
    </row>
    <row r="5" spans="2:8" ht="16.5">
      <c r="B5" s="7"/>
      <c r="C5" s="8"/>
      <c r="D5" s="8"/>
      <c r="E5" s="8"/>
      <c r="F5" s="8"/>
      <c r="G5" s="8"/>
      <c r="H5" s="9"/>
    </row>
    <row r="6" spans="2:8" ht="16.5" customHeight="1">
      <c r="B6" s="455" t="s">
        <v>309</v>
      </c>
      <c r="C6" s="456"/>
      <c r="D6" s="456"/>
      <c r="E6" s="456"/>
      <c r="F6" s="456"/>
      <c r="G6" s="456"/>
      <c r="H6" s="457"/>
    </row>
    <row r="7" spans="2:8" ht="44.25" customHeight="1">
      <c r="B7" s="455"/>
      <c r="C7" s="456"/>
      <c r="D7" s="456"/>
      <c r="E7" s="456"/>
      <c r="F7" s="456"/>
      <c r="G7" s="456"/>
      <c r="H7" s="457"/>
    </row>
    <row r="8" spans="2:8" ht="15.75" thickBot="1">
      <c r="B8" s="10"/>
      <c r="C8" s="11"/>
      <c r="D8" s="12"/>
      <c r="E8" s="13"/>
      <c r="F8" s="13"/>
      <c r="G8" s="14"/>
      <c r="H8" s="15"/>
    </row>
    <row r="9" spans="2:8">
      <c r="B9" s="10"/>
      <c r="C9" s="442" t="s">
        <v>71</v>
      </c>
      <c r="D9" s="443"/>
      <c r="E9" s="444" t="s">
        <v>72</v>
      </c>
      <c r="F9" s="445"/>
      <c r="G9" s="11"/>
      <c r="H9" s="15"/>
    </row>
    <row r="10" spans="2:8" ht="35.25" customHeight="1">
      <c r="B10" s="10"/>
      <c r="C10" s="458" t="s">
        <v>73</v>
      </c>
      <c r="D10" s="459"/>
      <c r="E10" s="460" t="s">
        <v>74</v>
      </c>
      <c r="F10" s="461"/>
      <c r="G10" s="11"/>
      <c r="H10" s="15"/>
    </row>
    <row r="11" spans="2:8" ht="17.25" customHeight="1">
      <c r="B11" s="10"/>
      <c r="C11" s="458" t="s">
        <v>75</v>
      </c>
      <c r="D11" s="459"/>
      <c r="E11" s="460" t="s">
        <v>76</v>
      </c>
      <c r="F11" s="461"/>
      <c r="G11" s="11"/>
      <c r="H11" s="15"/>
    </row>
    <row r="12" spans="2:8" ht="19.5" customHeight="1">
      <c r="B12" s="10"/>
      <c r="C12" s="458" t="s">
        <v>77</v>
      </c>
      <c r="D12" s="459"/>
      <c r="E12" s="460" t="s">
        <v>78</v>
      </c>
      <c r="F12" s="461"/>
      <c r="G12" s="11"/>
      <c r="H12" s="15"/>
    </row>
    <row r="13" spans="2:8" ht="27" customHeight="1">
      <c r="B13" s="10"/>
      <c r="C13" s="458" t="s">
        <v>79</v>
      </c>
      <c r="D13" s="459"/>
      <c r="E13" s="460" t="s">
        <v>173</v>
      </c>
      <c r="F13" s="461"/>
      <c r="G13" s="11"/>
      <c r="H13" s="15"/>
    </row>
    <row r="14" spans="2:8" ht="34.5" customHeight="1">
      <c r="B14" s="10"/>
      <c r="C14" s="462" t="s">
        <v>8</v>
      </c>
      <c r="D14" s="463"/>
      <c r="E14" s="464" t="s">
        <v>341</v>
      </c>
      <c r="F14" s="465"/>
      <c r="G14" s="11"/>
      <c r="H14" s="15"/>
    </row>
    <row r="15" spans="2:8" ht="27.75" customHeight="1">
      <c r="B15" s="10"/>
      <c r="C15" s="462" t="s">
        <v>9</v>
      </c>
      <c r="D15" s="463"/>
      <c r="E15" s="464" t="s">
        <v>80</v>
      </c>
      <c r="F15" s="465"/>
      <c r="G15" s="11"/>
      <c r="H15" s="15"/>
    </row>
    <row r="16" spans="2:8" ht="28.5" customHeight="1">
      <c r="B16" s="10"/>
      <c r="C16" s="462" t="s">
        <v>10</v>
      </c>
      <c r="D16" s="463"/>
      <c r="E16" s="464" t="s">
        <v>81</v>
      </c>
      <c r="F16" s="465"/>
      <c r="G16" s="11"/>
      <c r="H16" s="15"/>
    </row>
    <row r="17" spans="2:8" ht="72.75" customHeight="1">
      <c r="B17" s="10"/>
      <c r="C17" s="462" t="s">
        <v>11</v>
      </c>
      <c r="D17" s="463"/>
      <c r="E17" s="464" t="s">
        <v>342</v>
      </c>
      <c r="F17" s="465"/>
      <c r="G17" s="11"/>
      <c r="H17" s="15"/>
    </row>
    <row r="18" spans="2:8" ht="64.5" customHeight="1">
      <c r="B18" s="10"/>
      <c r="C18" s="462" t="s">
        <v>12</v>
      </c>
      <c r="D18" s="463"/>
      <c r="E18" s="464" t="s">
        <v>361</v>
      </c>
      <c r="F18" s="465"/>
      <c r="G18" s="11"/>
      <c r="H18" s="15"/>
    </row>
    <row r="19" spans="2:8" ht="71.25" customHeight="1">
      <c r="B19" s="10"/>
      <c r="C19" s="462" t="s">
        <v>82</v>
      </c>
      <c r="D19" s="463"/>
      <c r="E19" s="464" t="s">
        <v>360</v>
      </c>
      <c r="F19" s="465"/>
      <c r="G19" s="11"/>
      <c r="H19" s="15"/>
    </row>
    <row r="20" spans="2:8" ht="55.5" customHeight="1">
      <c r="B20" s="10"/>
      <c r="C20" s="466" t="s">
        <v>83</v>
      </c>
      <c r="D20" s="467"/>
      <c r="E20" s="464" t="s">
        <v>359</v>
      </c>
      <c r="F20" s="465"/>
      <c r="G20" s="11"/>
      <c r="H20" s="15"/>
    </row>
    <row r="21" spans="2:8" ht="42" customHeight="1">
      <c r="B21" s="10"/>
      <c r="C21" s="466" t="s">
        <v>18</v>
      </c>
      <c r="D21" s="467"/>
      <c r="E21" s="464" t="s">
        <v>358</v>
      </c>
      <c r="F21" s="465"/>
      <c r="G21" s="11"/>
      <c r="H21" s="15"/>
    </row>
    <row r="22" spans="2:8" ht="59.25" customHeight="1">
      <c r="B22" s="10"/>
      <c r="C22" s="466" t="s">
        <v>20</v>
      </c>
      <c r="D22" s="467"/>
      <c r="E22" s="464" t="s">
        <v>310</v>
      </c>
      <c r="F22" s="465"/>
      <c r="G22" s="11"/>
      <c r="H22" s="15"/>
    </row>
    <row r="23" spans="2:8" ht="23.25" customHeight="1">
      <c r="B23" s="10"/>
      <c r="C23" s="466" t="s">
        <v>21</v>
      </c>
      <c r="D23" s="467"/>
      <c r="E23" s="464" t="s">
        <v>357</v>
      </c>
      <c r="F23" s="465"/>
      <c r="G23" s="11"/>
      <c r="H23" s="15"/>
    </row>
    <row r="24" spans="2:8" ht="30.75" customHeight="1">
      <c r="B24" s="10"/>
      <c r="C24" s="466" t="s">
        <v>84</v>
      </c>
      <c r="D24" s="467"/>
      <c r="E24" s="464" t="s">
        <v>362</v>
      </c>
      <c r="F24" s="465"/>
      <c r="G24" s="11"/>
      <c r="H24" s="15"/>
    </row>
    <row r="25" spans="2:8" ht="33" customHeight="1">
      <c r="B25" s="10"/>
      <c r="C25" s="466" t="s">
        <v>85</v>
      </c>
      <c r="D25" s="467"/>
      <c r="E25" s="464" t="s">
        <v>363</v>
      </c>
      <c r="F25" s="465"/>
      <c r="G25" s="11"/>
      <c r="H25" s="15"/>
    </row>
    <row r="26" spans="2:8" ht="30" customHeight="1">
      <c r="B26" s="10"/>
      <c r="C26" s="466" t="s">
        <v>86</v>
      </c>
      <c r="D26" s="467"/>
      <c r="E26" s="464" t="s">
        <v>356</v>
      </c>
      <c r="F26" s="465"/>
      <c r="G26" s="11"/>
      <c r="H26" s="15"/>
    </row>
    <row r="27" spans="2:8" ht="35.25" customHeight="1">
      <c r="B27" s="10"/>
      <c r="C27" s="466" t="s">
        <v>87</v>
      </c>
      <c r="D27" s="467"/>
      <c r="E27" s="464" t="s">
        <v>364</v>
      </c>
      <c r="F27" s="465"/>
      <c r="G27" s="11"/>
      <c r="H27" s="15"/>
    </row>
    <row r="28" spans="2:8" ht="31.5" customHeight="1">
      <c r="B28" s="10"/>
      <c r="C28" s="466" t="s">
        <v>88</v>
      </c>
      <c r="D28" s="467"/>
      <c r="E28" s="464" t="s">
        <v>365</v>
      </c>
      <c r="F28" s="465"/>
      <c r="G28" s="11"/>
      <c r="H28" s="15"/>
    </row>
    <row r="29" spans="2:8" ht="35.25" customHeight="1">
      <c r="B29" s="10"/>
      <c r="C29" s="466" t="s">
        <v>89</v>
      </c>
      <c r="D29" s="467"/>
      <c r="E29" s="464" t="s">
        <v>366</v>
      </c>
      <c r="F29" s="465"/>
      <c r="G29" s="11"/>
      <c r="H29" s="15"/>
    </row>
    <row r="30" spans="2:8" ht="59.25" customHeight="1">
      <c r="B30" s="10"/>
      <c r="C30" s="466" t="s">
        <v>90</v>
      </c>
      <c r="D30" s="467"/>
      <c r="E30" s="464" t="s">
        <v>368</v>
      </c>
      <c r="F30" s="465"/>
      <c r="G30" s="11"/>
      <c r="H30" s="15"/>
    </row>
    <row r="31" spans="2:8" ht="57" customHeight="1">
      <c r="B31" s="10"/>
      <c r="C31" s="466" t="s">
        <v>25</v>
      </c>
      <c r="D31" s="467"/>
      <c r="E31" s="464" t="s">
        <v>369</v>
      </c>
      <c r="F31" s="465"/>
      <c r="G31" s="11"/>
      <c r="H31" s="15"/>
    </row>
    <row r="32" spans="2:8" ht="82.5" customHeight="1">
      <c r="B32" s="10"/>
      <c r="C32" s="466" t="s">
        <v>91</v>
      </c>
      <c r="D32" s="467"/>
      <c r="E32" s="464" t="s">
        <v>92</v>
      </c>
      <c r="F32" s="465"/>
      <c r="G32" s="11"/>
      <c r="H32" s="15"/>
    </row>
    <row r="33" spans="2:8" ht="46.5" customHeight="1">
      <c r="B33" s="10"/>
      <c r="C33" s="466" t="s">
        <v>30</v>
      </c>
      <c r="D33" s="467"/>
      <c r="E33" s="464" t="s">
        <v>370</v>
      </c>
      <c r="F33" s="465"/>
      <c r="G33" s="11"/>
      <c r="H33" s="15"/>
    </row>
    <row r="34" spans="2:8" ht="6.75" customHeight="1" thickBot="1">
      <c r="B34" s="10"/>
      <c r="C34" s="475"/>
      <c r="D34" s="476"/>
      <c r="E34" s="477"/>
      <c r="F34" s="478"/>
      <c r="G34" s="11"/>
      <c r="H34" s="15"/>
    </row>
    <row r="35" spans="2:8" ht="15.75" thickTop="1">
      <c r="B35" s="10"/>
      <c r="C35" s="16"/>
      <c r="D35" s="16"/>
      <c r="E35" s="17"/>
      <c r="F35" s="17"/>
      <c r="G35" s="11"/>
      <c r="H35" s="15"/>
    </row>
    <row r="36" spans="2:8" ht="21" customHeight="1">
      <c r="B36" s="468" t="s">
        <v>311</v>
      </c>
      <c r="C36" s="469"/>
      <c r="D36" s="469"/>
      <c r="E36" s="469"/>
      <c r="F36" s="469"/>
      <c r="G36" s="469"/>
      <c r="H36" s="470"/>
    </row>
    <row r="37" spans="2:8" ht="20.25" customHeight="1">
      <c r="B37" s="468" t="s">
        <v>312</v>
      </c>
      <c r="C37" s="469"/>
      <c r="D37" s="469"/>
      <c r="E37" s="469"/>
      <c r="F37" s="469"/>
      <c r="G37" s="469"/>
      <c r="H37" s="470"/>
    </row>
    <row r="38" spans="2:8" ht="20.25" customHeight="1">
      <c r="B38" s="468" t="s">
        <v>313</v>
      </c>
      <c r="C38" s="469"/>
      <c r="D38" s="469"/>
      <c r="E38" s="469"/>
      <c r="F38" s="469"/>
      <c r="G38" s="469"/>
      <c r="H38" s="470"/>
    </row>
    <row r="39" spans="2:8" ht="21.75" customHeight="1">
      <c r="B39" s="468" t="s">
        <v>314</v>
      </c>
      <c r="C39" s="469"/>
      <c r="D39" s="469"/>
      <c r="E39" s="469"/>
      <c r="F39" s="469"/>
      <c r="G39" s="469"/>
      <c r="H39" s="470"/>
    </row>
    <row r="40" spans="2:8" ht="22.5" customHeight="1">
      <c r="B40" s="468" t="s">
        <v>346</v>
      </c>
      <c r="C40" s="474"/>
      <c r="D40" s="474"/>
      <c r="E40" s="474"/>
      <c r="F40" s="474"/>
      <c r="G40" s="474"/>
      <c r="H40" s="470"/>
    </row>
    <row r="41" spans="2:8" ht="32.25" customHeight="1" thickBot="1">
      <c r="B41" s="471" t="s">
        <v>347</v>
      </c>
      <c r="C41" s="472"/>
      <c r="D41" s="472"/>
      <c r="E41" s="472"/>
      <c r="F41" s="472"/>
      <c r="G41" s="472"/>
      <c r="H41" s="47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H7" sqref="H7"/>
    </sheetView>
  </sheetViews>
  <sheetFormatPr baseColWidth="10"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79" t="s">
        <v>12</v>
      </c>
      <c r="B3" s="479"/>
      <c r="C3" s="479"/>
      <c r="D3" s="479"/>
      <c r="E3" s="479"/>
      <c r="F3" s="479"/>
      <c r="G3" s="479"/>
      <c r="H3" s="479"/>
    </row>
    <row r="4" spans="1:9">
      <c r="A4" s="479"/>
      <c r="B4" s="479"/>
      <c r="C4" s="479"/>
      <c r="D4" s="479"/>
      <c r="E4" s="479"/>
      <c r="F4" s="479"/>
      <c r="G4" s="479"/>
      <c r="H4" s="479"/>
    </row>
    <row r="5" spans="1:9" ht="34.5" thickBot="1">
      <c r="A5" s="18"/>
      <c r="B5" s="18"/>
      <c r="C5" s="18"/>
      <c r="D5" s="18"/>
      <c r="E5" s="18"/>
      <c r="F5" s="18"/>
      <c r="G5" s="18"/>
      <c r="H5" s="18"/>
    </row>
    <row r="6" spans="1:9" ht="71.25" customHeight="1" thickBot="1">
      <c r="A6" s="480" t="s">
        <v>12</v>
      </c>
      <c r="B6" s="83" t="s">
        <v>93</v>
      </c>
      <c r="C6" s="84" t="s">
        <v>94</v>
      </c>
      <c r="D6" s="84" t="s">
        <v>95</v>
      </c>
      <c r="E6" s="84" t="s">
        <v>96</v>
      </c>
      <c r="F6" s="84" t="s">
        <v>97</v>
      </c>
      <c r="G6" s="142" t="s">
        <v>98</v>
      </c>
      <c r="H6" s="83" t="s">
        <v>99</v>
      </c>
      <c r="I6" s="83" t="s">
        <v>319</v>
      </c>
    </row>
    <row r="7" spans="1:9" ht="265.5" customHeight="1" thickBot="1">
      <c r="A7" s="481"/>
      <c r="B7" s="19" t="s">
        <v>100</v>
      </c>
      <c r="C7" s="19" t="s">
        <v>101</v>
      </c>
      <c r="D7" s="19" t="s">
        <v>102</v>
      </c>
      <c r="E7" s="19" t="s">
        <v>103</v>
      </c>
      <c r="F7" s="19" t="s">
        <v>104</v>
      </c>
      <c r="G7" s="20" t="s">
        <v>105</v>
      </c>
      <c r="H7" s="144" t="s">
        <v>106</v>
      </c>
      <c r="I7" s="144" t="s">
        <v>320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6" sqref="C6"/>
    </sheetView>
  </sheetViews>
  <sheetFormatPr baseColWidth="10" defaultRowHeight="15"/>
  <cols>
    <col min="2" max="2" width="24.140625" customWidth="1"/>
    <col min="3" max="3" width="75.7109375" customWidth="1"/>
    <col min="4" max="4" width="29.85546875" customWidth="1"/>
    <col min="32" max="137" width="11.42578125" style="109"/>
  </cols>
  <sheetData>
    <row r="1" spans="1:31" s="109" customFormat="1"/>
    <row r="2" spans="1:31" ht="23.25">
      <c r="A2" s="6"/>
      <c r="B2" s="482" t="s">
        <v>107</v>
      </c>
      <c r="C2" s="482"/>
      <c r="D2" s="48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8"/>
      <c r="C3" s="98"/>
      <c r="D3" s="98"/>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2" t="s">
        <v>108</v>
      </c>
      <c r="D4" s="112"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3" t="s">
        <v>110</v>
      </c>
      <c r="C5" s="114" t="s">
        <v>343</v>
      </c>
      <c r="D5" s="11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6" t="s">
        <v>111</v>
      </c>
      <c r="C6" s="117" t="s">
        <v>112</v>
      </c>
      <c r="D6" s="11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9" t="s">
        <v>113</v>
      </c>
      <c r="C7" s="117" t="s">
        <v>114</v>
      </c>
      <c r="D7" s="11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0" t="s">
        <v>115</v>
      </c>
      <c r="C8" s="117" t="s">
        <v>116</v>
      </c>
      <c r="D8" s="11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1" t="s">
        <v>117</v>
      </c>
      <c r="C9" s="117" t="s">
        <v>118</v>
      </c>
      <c r="D9" s="11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9" customFormat="1"/>
    <row r="35" spans="1:31" s="109" customFormat="1"/>
    <row r="36" spans="1:31" s="109" customFormat="1"/>
    <row r="37" spans="1:31" s="109" customFormat="1"/>
    <row r="38" spans="1:31" s="109" customFormat="1"/>
    <row r="39" spans="1:31" s="109" customFormat="1"/>
    <row r="40" spans="1:31" s="109" customFormat="1"/>
    <row r="41" spans="1:31" s="109" customFormat="1"/>
    <row r="42" spans="1:31" s="109" customFormat="1"/>
    <row r="43" spans="1:31" s="109" customFormat="1"/>
    <row r="44" spans="1:31" s="109" customFormat="1"/>
    <row r="45" spans="1:31" s="109" customFormat="1"/>
    <row r="46" spans="1:31" s="109" customFormat="1"/>
    <row r="47" spans="1:31" s="109" customFormat="1"/>
    <row r="48" spans="1:31" s="109" customFormat="1"/>
    <row r="49" s="109" customFormat="1"/>
    <row r="50" s="109" customFormat="1"/>
    <row r="51" s="109" customFormat="1"/>
    <row r="52" s="109" customFormat="1"/>
    <row r="53" s="109" customFormat="1"/>
    <row r="54" s="109" customFormat="1"/>
    <row r="55" s="109" customFormat="1"/>
    <row r="56" s="109" customFormat="1"/>
    <row r="57" s="109" customFormat="1"/>
    <row r="58" s="109" customFormat="1"/>
    <row r="59" s="109" customFormat="1"/>
    <row r="60" s="109" customFormat="1"/>
    <row r="61" s="109" customFormat="1"/>
    <row r="62" s="109" customFormat="1"/>
    <row r="63" s="109" customFormat="1"/>
    <row r="64" s="109" customFormat="1"/>
    <row r="65" s="109" customFormat="1"/>
    <row r="66" s="109" customFormat="1"/>
    <row r="67" s="109" customFormat="1"/>
    <row r="68" s="109" customFormat="1"/>
    <row r="69" s="109" customFormat="1"/>
    <row r="70" s="109" customFormat="1"/>
    <row r="71" s="109" customFormat="1"/>
    <row r="72" s="109" customFormat="1"/>
    <row r="73" s="109" customFormat="1"/>
    <row r="74" s="109" customFormat="1"/>
    <row r="75" s="109" customFormat="1"/>
    <row r="76" s="109" customFormat="1"/>
    <row r="77" s="109" customFormat="1"/>
    <row r="78" s="109" customFormat="1"/>
    <row r="79" s="109" customFormat="1"/>
    <row r="80" s="109" customFormat="1"/>
    <row r="81" s="109" customFormat="1"/>
    <row r="82" s="109" customFormat="1"/>
    <row r="83" s="109" customFormat="1"/>
    <row r="84" s="109" customFormat="1"/>
    <row r="85" s="109" customFormat="1"/>
    <row r="86" s="109" customFormat="1"/>
    <row r="87" s="109" customFormat="1"/>
    <row r="88" s="109" customFormat="1"/>
    <row r="89" s="109" customFormat="1"/>
    <row r="90" s="109" customFormat="1"/>
    <row r="91" s="109" customFormat="1"/>
    <row r="92" s="109" customFormat="1"/>
    <row r="93" s="109" customFormat="1"/>
    <row r="94" s="109" customFormat="1"/>
    <row r="95" s="109" customFormat="1"/>
    <row r="96" s="109" customFormat="1"/>
    <row r="97" s="109" customFormat="1"/>
    <row r="98" s="109" customFormat="1"/>
    <row r="99" s="109" customFormat="1"/>
    <row r="100" s="109" customFormat="1"/>
    <row r="101" s="109" customFormat="1"/>
    <row r="102" s="109" customFormat="1"/>
    <row r="103" s="109" customFormat="1"/>
    <row r="104" s="109" customFormat="1"/>
    <row r="105" s="109" customFormat="1"/>
    <row r="106" s="109" customFormat="1"/>
    <row r="107" s="109" customFormat="1"/>
    <row r="108" s="109" customFormat="1"/>
    <row r="109" s="109" customFormat="1"/>
    <row r="110" s="109" customFormat="1"/>
    <row r="111" s="109" customFormat="1"/>
    <row r="112" s="109" customFormat="1"/>
    <row r="113" s="109" customFormat="1"/>
    <row r="114" s="109" customFormat="1"/>
    <row r="115" s="109" customFormat="1"/>
    <row r="116" s="109" customFormat="1"/>
    <row r="117" s="109" customFormat="1"/>
    <row r="118" s="109" customFormat="1"/>
    <row r="119" s="109" customFormat="1"/>
    <row r="120" s="109" customFormat="1"/>
    <row r="121" s="109" customFormat="1"/>
    <row r="122" s="109" customFormat="1"/>
    <row r="123" s="109" customFormat="1"/>
    <row r="124" s="109" customFormat="1"/>
    <row r="125" s="109" customFormat="1"/>
    <row r="126" s="109" customFormat="1"/>
    <row r="127" s="109" customFormat="1"/>
    <row r="128" s="109" customFormat="1"/>
    <row r="129" s="109" customFormat="1"/>
    <row r="130" s="109" customFormat="1"/>
    <row r="131" s="109" customFormat="1"/>
    <row r="132" s="109" customFormat="1"/>
    <row r="133" s="109" customFormat="1"/>
    <row r="134" s="109" customFormat="1"/>
    <row r="135" s="109" customFormat="1"/>
    <row r="136" s="109" customFormat="1"/>
    <row r="137" s="109" customFormat="1"/>
    <row r="138" s="109" customFormat="1"/>
    <row r="139" s="109" customFormat="1"/>
    <row r="140" s="109" customFormat="1"/>
    <row r="141" s="109" customFormat="1"/>
    <row r="142" s="109" customFormat="1"/>
    <row r="143" s="109" customFormat="1"/>
    <row r="144" s="109" customFormat="1"/>
    <row r="145" s="109" customFormat="1"/>
    <row r="146" s="109" customFormat="1"/>
    <row r="147" s="109" customFormat="1"/>
    <row r="148" s="109" customFormat="1"/>
    <row r="149" s="109" customFormat="1"/>
    <row r="150" s="109" customFormat="1"/>
    <row r="151" s="109" customFormat="1"/>
    <row r="152" s="109" customFormat="1"/>
    <row r="153" s="109" customFormat="1"/>
    <row r="154" s="109" customFormat="1"/>
    <row r="155" s="109" customFormat="1"/>
    <row r="156" s="109" customFormat="1"/>
    <row r="157" s="109" customFormat="1"/>
    <row r="158" s="109" customFormat="1"/>
    <row r="159" s="109" customFormat="1"/>
    <row r="160" s="109" customFormat="1"/>
    <row r="161" s="109" customFormat="1"/>
    <row r="162" s="109" customFormat="1"/>
    <row r="163" s="109" customFormat="1"/>
    <row r="164" s="109" customFormat="1"/>
    <row r="165" s="109" customFormat="1"/>
    <row r="166" s="109" customFormat="1"/>
    <row r="167" s="109" customFormat="1"/>
    <row r="168" s="109" customFormat="1"/>
    <row r="169" s="109" customFormat="1"/>
    <row r="170" s="109" customFormat="1"/>
    <row r="171" s="109" customFormat="1"/>
    <row r="172" s="109" customFormat="1"/>
    <row r="173" s="109" customFormat="1"/>
    <row r="174" s="109" customFormat="1"/>
    <row r="175" s="109" customFormat="1"/>
    <row r="176" s="109" customFormat="1"/>
    <row r="177" s="109" customFormat="1"/>
    <row r="178" s="109" customFormat="1"/>
    <row r="179" s="109" customFormat="1"/>
    <row r="180" s="109" customFormat="1"/>
    <row r="181" s="109" customFormat="1"/>
    <row r="182" s="109" customFormat="1"/>
    <row r="183" s="109" customFormat="1"/>
    <row r="184" s="109" customFormat="1"/>
    <row r="185" s="109" customFormat="1"/>
    <row r="186" s="109" customFormat="1"/>
    <row r="187" s="109" customFormat="1"/>
    <row r="188" s="109" customFormat="1"/>
    <row r="189" s="109" customFormat="1"/>
    <row r="190" s="109" customFormat="1"/>
    <row r="191" s="109" customFormat="1"/>
    <row r="192" s="109" customFormat="1"/>
    <row r="193" s="109" customFormat="1"/>
    <row r="194" s="109" customFormat="1"/>
    <row r="195" s="109" customFormat="1"/>
    <row r="196" s="109" customFormat="1"/>
    <row r="197" s="109" customFormat="1"/>
    <row r="198" s="109" customFormat="1"/>
    <row r="199" s="109" customFormat="1"/>
    <row r="200" s="109" customFormat="1"/>
    <row r="201" s="109" customFormat="1"/>
    <row r="202" s="109" customFormat="1"/>
    <row r="203" s="109" customFormat="1"/>
    <row r="204" s="109" customFormat="1"/>
    <row r="205" s="109" customFormat="1"/>
    <row r="206" s="109" customFormat="1"/>
    <row r="207" s="109" customFormat="1"/>
    <row r="208" s="109" customFormat="1"/>
    <row r="209" s="109" customFormat="1"/>
    <row r="210" s="109" customFormat="1"/>
    <row r="211" s="109" customFormat="1"/>
    <row r="212" s="109" customFormat="1"/>
    <row r="213" s="109" customFormat="1"/>
    <row r="214" s="109" customFormat="1"/>
    <row r="215" s="109" customFormat="1"/>
    <row r="216" s="109" customFormat="1"/>
    <row r="217" s="109" customFormat="1"/>
    <row r="218" s="109" customFormat="1"/>
    <row r="219" s="109" customFormat="1"/>
    <row r="220" s="109" customFormat="1"/>
    <row r="221" s="109" customFormat="1"/>
    <row r="222" s="109" customFormat="1"/>
    <row r="223" s="109" customFormat="1"/>
    <row r="224" s="109" customFormat="1"/>
    <row r="225" s="109" customFormat="1"/>
    <row r="226" s="109" customFormat="1"/>
    <row r="227" s="109" customFormat="1"/>
    <row r="228" s="109" customFormat="1"/>
    <row r="229" s="109" customFormat="1"/>
    <row r="230" s="109" customFormat="1"/>
    <row r="231" s="109" customFormat="1"/>
    <row r="232" s="109" customFormat="1"/>
    <row r="233" s="109" customFormat="1"/>
    <row r="234" s="109" customFormat="1"/>
    <row r="235" s="109" customFormat="1"/>
    <row r="236" s="109" customFormat="1"/>
    <row r="237" s="109" customFormat="1"/>
    <row r="238" s="109" customFormat="1"/>
    <row r="239" s="109" customFormat="1"/>
    <row r="240" s="109" customFormat="1"/>
    <row r="241" s="109" customFormat="1"/>
    <row r="242" s="109" customFormat="1"/>
    <row r="243" s="109" customFormat="1"/>
    <row r="244" s="109" customFormat="1"/>
    <row r="245" s="109" customFormat="1"/>
    <row r="246" s="109" customFormat="1"/>
    <row r="247" s="109" customFormat="1"/>
    <row r="248" s="109" customFormat="1"/>
    <row r="249" s="109" customFormat="1"/>
    <row r="250" s="109" customFormat="1"/>
    <row r="251" s="109" customFormat="1"/>
    <row r="252" s="109" customFormat="1"/>
    <row r="253" s="109" customFormat="1"/>
    <row r="254" s="109" customFormat="1"/>
    <row r="255" s="109" customFormat="1"/>
    <row r="256" s="109" customFormat="1"/>
    <row r="257" s="109" customFormat="1"/>
    <row r="258" s="109" customFormat="1"/>
    <row r="259" s="109" customFormat="1"/>
    <row r="260" s="109" customFormat="1"/>
    <row r="261" s="109" customFormat="1"/>
    <row r="262" s="109" customFormat="1"/>
    <row r="263" s="109" customFormat="1"/>
    <row r="264" s="109" customFormat="1"/>
    <row r="265" s="109" customFormat="1"/>
    <row r="266" s="109" customFormat="1"/>
    <row r="267" s="109" customFormat="1"/>
    <row r="268" s="109" customFormat="1"/>
    <row r="269" s="109" customFormat="1"/>
    <row r="270" s="109" customFormat="1"/>
    <row r="271" s="109" customFormat="1"/>
    <row r="272" s="109" customFormat="1"/>
    <row r="273" s="109" customFormat="1"/>
    <row r="274" s="109" customFormat="1"/>
    <row r="275" s="109" customFormat="1"/>
    <row r="276" s="109" customFormat="1"/>
    <row r="277" s="109" customFormat="1"/>
    <row r="278" s="109" customFormat="1"/>
    <row r="279" s="109" customFormat="1"/>
    <row r="280" s="109" customFormat="1"/>
    <row r="281" s="109" customFormat="1"/>
    <row r="282" s="109" customFormat="1"/>
    <row r="283" s="109" customFormat="1"/>
    <row r="284" s="109" customFormat="1"/>
    <row r="285" s="109" customFormat="1"/>
    <row r="286" s="109" customFormat="1"/>
    <row r="287" s="109" customFormat="1"/>
    <row r="288" s="109" customFormat="1"/>
    <row r="289" s="109" customFormat="1"/>
    <row r="290" s="109" customFormat="1"/>
    <row r="291" s="109" customFormat="1"/>
    <row r="292" s="109" customFormat="1"/>
    <row r="293" s="109" customFormat="1"/>
    <row r="294" s="109" customFormat="1"/>
    <row r="295" s="109" customFormat="1"/>
    <row r="296" s="109" customFormat="1"/>
    <row r="297" s="109" customFormat="1"/>
    <row r="298" s="109" customFormat="1"/>
    <row r="299" s="109" customFormat="1"/>
    <row r="300" s="109" customFormat="1"/>
    <row r="301" s="109" customFormat="1"/>
    <row r="302" s="109" customFormat="1"/>
    <row r="303" s="109" customFormat="1"/>
    <row r="304" s="109" customFormat="1"/>
    <row r="305" s="109" customFormat="1"/>
    <row r="306" s="109" customFormat="1"/>
    <row r="307" s="109" customFormat="1"/>
    <row r="308" s="109" customFormat="1"/>
    <row r="309" s="109" customFormat="1"/>
    <row r="310" s="109" customFormat="1"/>
    <row r="311" s="109" customFormat="1"/>
    <row r="312" s="109" customFormat="1"/>
    <row r="313" s="109" customFormat="1"/>
    <row r="314" s="109" customFormat="1"/>
    <row r="315" s="109" customFormat="1"/>
    <row r="316" s="109" customFormat="1"/>
    <row r="317" s="109" customFormat="1"/>
    <row r="318" s="109" customFormat="1"/>
    <row r="319" s="109" customFormat="1"/>
    <row r="320" s="109" customFormat="1"/>
    <row r="321" s="109" customFormat="1"/>
    <row r="322" s="109" customFormat="1"/>
    <row r="323" s="109" customFormat="1"/>
    <row r="324" s="109" customFormat="1"/>
    <row r="325" s="109" customFormat="1"/>
    <row r="326" s="109" customFormat="1"/>
    <row r="327" s="109" customFormat="1"/>
    <row r="328" s="109" customFormat="1"/>
    <row r="329" s="109" customFormat="1"/>
    <row r="330" s="109" customFormat="1"/>
    <row r="331" s="109" customFormat="1"/>
    <row r="332" s="109" customFormat="1"/>
    <row r="333" s="109" customFormat="1"/>
    <row r="334" s="109" customFormat="1"/>
    <row r="335" s="109" customFormat="1"/>
    <row r="336" s="109" customFormat="1"/>
    <row r="337" s="109" customFormat="1"/>
    <row r="338" s="109" customFormat="1"/>
    <row r="339" s="109" customFormat="1"/>
    <row r="340" s="109" customFormat="1"/>
    <row r="341" s="109" customFormat="1"/>
    <row r="342" s="109" customFormat="1"/>
    <row r="343" s="109" customFormat="1"/>
    <row r="344" s="109" customFormat="1"/>
    <row r="345" s="109" customFormat="1"/>
    <row r="346" s="109" customFormat="1"/>
    <row r="347" s="109" customFormat="1"/>
    <row r="348" s="109" customFormat="1"/>
    <row r="349" s="109" customFormat="1"/>
    <row r="350" s="109" customFormat="1"/>
    <row r="351" s="109" customFormat="1"/>
    <row r="352" s="109" customFormat="1"/>
    <row r="353" s="109" customFormat="1"/>
    <row r="354" s="109" customFormat="1"/>
    <row r="355" s="109" customFormat="1"/>
    <row r="356" s="109" customFormat="1"/>
    <row r="357" s="109" customFormat="1"/>
    <row r="358" s="109" customFormat="1"/>
    <row r="359" s="109" customFormat="1"/>
    <row r="360" s="109" customFormat="1"/>
    <row r="361" s="109" customFormat="1"/>
    <row r="362" s="109" customFormat="1"/>
    <row r="363" s="109" customFormat="1"/>
    <row r="364" s="109" customFormat="1"/>
    <row r="365" s="109" customFormat="1"/>
    <row r="366" s="109" customFormat="1"/>
    <row r="367" s="109" customFormat="1"/>
    <row r="368" s="109" customFormat="1"/>
    <row r="369" s="109" customFormat="1"/>
    <row r="370" s="109" customFormat="1"/>
    <row r="371" s="109" customFormat="1"/>
    <row r="372" s="109" customFormat="1"/>
    <row r="373" s="109" customFormat="1"/>
    <row r="374" s="109" customFormat="1"/>
    <row r="375" s="109" customFormat="1"/>
    <row r="376" s="109" customFormat="1"/>
    <row r="377" s="109" customFormat="1"/>
    <row r="378" s="109" customFormat="1"/>
    <row r="379" s="109" customFormat="1"/>
    <row r="380" s="109" customFormat="1"/>
    <row r="381" s="109" customFormat="1"/>
    <row r="382" s="109" customFormat="1"/>
    <row r="383" s="109" customFormat="1"/>
    <row r="384" s="109" customFormat="1"/>
    <row r="385" s="109" customFormat="1"/>
    <row r="386" s="109" customFormat="1"/>
    <row r="387" s="109" customFormat="1"/>
    <row r="388" s="109" customFormat="1"/>
    <row r="389" s="109" customFormat="1"/>
    <row r="390" s="109" customFormat="1"/>
    <row r="391" s="109" customFormat="1"/>
    <row r="392" s="109" customFormat="1"/>
    <row r="393" s="109" customFormat="1"/>
    <row r="394" s="109" customFormat="1"/>
    <row r="395" s="109" customFormat="1"/>
    <row r="396" s="109" customFormat="1"/>
    <row r="397" s="109" customFormat="1"/>
    <row r="398" s="109" customFormat="1"/>
    <row r="399" s="109" customFormat="1"/>
    <row r="400" s="109" customFormat="1"/>
    <row r="401" s="109" customFormat="1"/>
    <row r="402" s="109" customFormat="1"/>
    <row r="403" s="109" customFormat="1"/>
    <row r="404" s="109" customFormat="1"/>
    <row r="405" s="109" customFormat="1"/>
    <row r="406" s="109" customFormat="1"/>
    <row r="407" s="109" customFormat="1"/>
    <row r="408" s="109" customFormat="1"/>
    <row r="409" s="109" customFormat="1"/>
    <row r="410" s="109" customFormat="1"/>
    <row r="411" s="109" customFormat="1"/>
    <row r="412" s="109" customFormat="1"/>
    <row r="413" s="109" customFormat="1"/>
    <row r="414" s="109" customFormat="1"/>
    <row r="415" s="109" customFormat="1"/>
    <row r="416" s="109" customFormat="1"/>
    <row r="417" s="109" customFormat="1"/>
    <row r="418" s="109" customFormat="1"/>
    <row r="419" s="109" customFormat="1"/>
    <row r="420" s="109" customFormat="1"/>
    <row r="421" s="109" customFormat="1"/>
    <row r="422" s="109" customFormat="1"/>
    <row r="423" s="109" customFormat="1"/>
    <row r="424" s="109" customFormat="1"/>
    <row r="425" s="109" customFormat="1"/>
    <row r="426" s="109" customFormat="1"/>
    <row r="427" s="109" customFormat="1"/>
    <row r="428" s="109" customFormat="1"/>
    <row r="429" s="109" customFormat="1"/>
    <row r="430" s="109" customFormat="1"/>
    <row r="431" s="109" customFormat="1"/>
    <row r="432" s="109" customFormat="1"/>
    <row r="433" s="109" customFormat="1"/>
    <row r="434" s="109" customFormat="1"/>
    <row r="435" s="109" customFormat="1"/>
    <row r="436" s="109" customFormat="1"/>
    <row r="437" s="109" customFormat="1"/>
    <row r="438" s="109" customFormat="1"/>
    <row r="439" s="109" customFormat="1"/>
    <row r="440" s="109" customFormat="1"/>
    <row r="441" s="109" customFormat="1"/>
    <row r="442" s="109" customFormat="1"/>
    <row r="443" s="109" customFormat="1"/>
    <row r="444" s="109" customFormat="1"/>
    <row r="445" s="109" customFormat="1"/>
    <row r="446" s="109" customFormat="1"/>
    <row r="447" s="109" customFormat="1"/>
    <row r="448" s="109" customFormat="1"/>
    <row r="449" s="109" customFormat="1"/>
    <row r="450" s="109" customFormat="1"/>
    <row r="451" s="109" customFormat="1"/>
    <row r="452" s="109" customFormat="1"/>
    <row r="453" s="109" customFormat="1"/>
    <row r="454" s="109" customFormat="1"/>
    <row r="455" s="109" customFormat="1"/>
    <row r="456" s="109" customFormat="1"/>
    <row r="457" s="109" customFormat="1"/>
    <row r="458" s="109" customFormat="1"/>
    <row r="459" s="109" customFormat="1"/>
    <row r="460" s="109" customFormat="1"/>
    <row r="461" s="109" customFormat="1"/>
    <row r="462" s="109" customFormat="1"/>
    <row r="463" s="109" customFormat="1"/>
    <row r="464" s="109" customFormat="1"/>
    <row r="465" s="109" customFormat="1"/>
    <row r="466" s="109" customFormat="1"/>
    <row r="467" s="109" customFormat="1"/>
    <row r="468" s="109" customFormat="1"/>
    <row r="469" s="109" customFormat="1"/>
    <row r="470" s="109" customFormat="1"/>
    <row r="471" s="109" customFormat="1"/>
    <row r="472" s="109" customFormat="1"/>
    <row r="473" s="109" customFormat="1"/>
    <row r="474" s="109" customFormat="1"/>
    <row r="475" s="109" customFormat="1"/>
    <row r="476" s="109" customFormat="1"/>
    <row r="477" s="109" customFormat="1"/>
    <row r="478" s="109" customFormat="1"/>
    <row r="479" s="109" customFormat="1"/>
    <row r="480" s="109" customFormat="1"/>
    <row r="481" s="109" customFormat="1"/>
    <row r="482" s="109" customFormat="1"/>
    <row r="483" s="109" customFormat="1"/>
    <row r="484" s="109" customFormat="1"/>
    <row r="485" s="109" customFormat="1"/>
    <row r="486" s="109" customFormat="1"/>
    <row r="487" s="109" customFormat="1"/>
    <row r="488" s="109" customFormat="1"/>
    <row r="489" s="109" customFormat="1"/>
    <row r="490" s="109" customFormat="1"/>
    <row r="491" s="109" customFormat="1"/>
    <row r="492" s="109" customFormat="1"/>
    <row r="493" s="109" customFormat="1"/>
    <row r="494" s="109" customFormat="1"/>
    <row r="495" s="109" customFormat="1"/>
    <row r="496" s="109" customFormat="1"/>
    <row r="497" s="109" customFormat="1"/>
    <row r="498" s="109" customFormat="1"/>
    <row r="499" s="109" customFormat="1"/>
    <row r="500" s="109" customFormat="1"/>
    <row r="501" s="109" customFormat="1"/>
    <row r="502" s="109" customFormat="1"/>
    <row r="503" s="109" customFormat="1"/>
    <row r="504" s="109" customFormat="1"/>
    <row r="505" s="109" customFormat="1"/>
    <row r="506" s="109" customFormat="1"/>
    <row r="507" s="109" customFormat="1"/>
    <row r="508" s="109" customFormat="1"/>
    <row r="509" s="109" customFormat="1"/>
    <row r="510" s="109" customFormat="1"/>
    <row r="511" s="109" customFormat="1"/>
    <row r="512" s="109" customFormat="1"/>
    <row r="513" s="109" customFormat="1"/>
    <row r="514" s="109" customFormat="1"/>
    <row r="515" s="109" customFormat="1"/>
    <row r="516" s="109" customFormat="1"/>
    <row r="517" s="109" customFormat="1"/>
    <row r="518" s="109" customFormat="1"/>
    <row r="519" s="109" customFormat="1"/>
    <row r="520" s="109" customFormat="1"/>
    <row r="521" s="109" customFormat="1"/>
    <row r="522" s="109" customFormat="1"/>
    <row r="523" s="109" customFormat="1"/>
    <row r="524" s="109" customFormat="1"/>
    <row r="525" s="109" customFormat="1"/>
    <row r="526" s="109" customFormat="1"/>
    <row r="527" s="109" customFormat="1"/>
    <row r="528" s="109" customFormat="1"/>
    <row r="529" s="109" customFormat="1"/>
    <row r="530" s="109" customFormat="1"/>
    <row r="531" s="109" customFormat="1"/>
    <row r="532" s="109" customFormat="1"/>
    <row r="533" s="109" customFormat="1"/>
    <row r="534" s="109" customFormat="1"/>
    <row r="535" s="109" customFormat="1"/>
    <row r="536" s="109" customFormat="1"/>
    <row r="537" s="109" customFormat="1"/>
    <row r="538" s="109" customFormat="1"/>
    <row r="539" s="109" customFormat="1"/>
    <row r="540" s="109" customFormat="1"/>
    <row r="541" s="109" customFormat="1"/>
    <row r="542" s="109" customFormat="1"/>
    <row r="543" s="109" customFormat="1"/>
    <row r="544" s="109" customFormat="1"/>
    <row r="545" s="109" customFormat="1"/>
    <row r="546" s="109" customFormat="1"/>
    <row r="547" s="109" customFormat="1"/>
    <row r="548" s="109" customFormat="1"/>
    <row r="549" s="109" customFormat="1"/>
    <row r="550" s="109" customFormat="1"/>
    <row r="551" s="109" customFormat="1"/>
    <row r="552" s="109" customFormat="1"/>
    <row r="553" s="109" customFormat="1"/>
    <row r="554" s="109" customFormat="1"/>
    <row r="555" s="109" customFormat="1"/>
    <row r="556" s="109" customFormat="1"/>
    <row r="557" s="109" customFormat="1"/>
    <row r="558" s="109" customFormat="1"/>
    <row r="559" s="109" customFormat="1"/>
    <row r="560" s="109" customFormat="1"/>
    <row r="561" s="109" customFormat="1"/>
    <row r="562" s="109" customFormat="1"/>
    <row r="563" s="109" customFormat="1"/>
    <row r="564" s="109" customFormat="1"/>
    <row r="565" s="109" customFormat="1"/>
    <row r="566" s="109" customFormat="1"/>
    <row r="567" s="109" customFormat="1"/>
    <row r="568" s="109" customFormat="1"/>
    <row r="569" s="109" customFormat="1"/>
    <row r="570" s="109" customFormat="1"/>
    <row r="571" s="109" customFormat="1"/>
    <row r="572" s="109" customFormat="1"/>
    <row r="573" s="109" customFormat="1"/>
    <row r="574" s="109" customFormat="1"/>
    <row r="575" s="109" customFormat="1"/>
    <row r="576" s="109" customFormat="1"/>
    <row r="577" s="109" customFormat="1"/>
    <row r="578" s="109" customFormat="1"/>
    <row r="579" s="109" customFormat="1"/>
    <row r="580" s="109" customFormat="1"/>
    <row r="581" s="109" customFormat="1"/>
    <row r="582" s="109" customFormat="1"/>
    <row r="583" s="109" customFormat="1"/>
    <row r="584" s="109" customFormat="1"/>
    <row r="585" s="109" customFormat="1"/>
    <row r="586" s="109" customFormat="1"/>
    <row r="587" s="109" customFormat="1"/>
    <row r="588" s="109" customFormat="1"/>
    <row r="589" s="109" customFormat="1"/>
    <row r="590" s="109" customFormat="1"/>
    <row r="591" s="109" customFormat="1"/>
    <row r="592" s="109" customFormat="1"/>
    <row r="593" s="109" customFormat="1"/>
    <row r="594" s="109" customFormat="1"/>
    <row r="595" s="109" customFormat="1"/>
    <row r="596" s="109" customFormat="1"/>
    <row r="597" s="109" customFormat="1"/>
    <row r="598" s="109" customFormat="1"/>
    <row r="599" s="109" customFormat="1"/>
    <row r="600" s="109" customFormat="1"/>
    <row r="601" s="109" customFormat="1"/>
    <row r="602" s="109" customFormat="1"/>
    <row r="603" s="109" customFormat="1"/>
    <row r="604" s="109" customFormat="1"/>
    <row r="605" s="109" customFormat="1"/>
    <row r="606" s="109" customFormat="1"/>
    <row r="607" s="109" customFormat="1"/>
    <row r="608" s="109" customFormat="1"/>
    <row r="609" s="109" customFormat="1"/>
    <row r="610" s="109" customFormat="1"/>
    <row r="611" s="109" customFormat="1"/>
    <row r="612" s="109" customFormat="1"/>
    <row r="613" s="109" customFormat="1"/>
    <row r="614" s="109" customFormat="1"/>
    <row r="615" s="109" customFormat="1"/>
    <row r="616" s="109" customFormat="1"/>
    <row r="617" s="109" customFormat="1"/>
    <row r="618" s="109" customFormat="1"/>
    <row r="619" s="109" customFormat="1"/>
    <row r="620" s="109" customFormat="1"/>
    <row r="621" s="109" customFormat="1"/>
    <row r="622" s="109" customFormat="1"/>
    <row r="623" s="109" customFormat="1"/>
    <row r="624" s="109" customFormat="1"/>
    <row r="625" s="109" customFormat="1"/>
    <row r="626" s="109" customFormat="1"/>
    <row r="627" s="109" customFormat="1"/>
    <row r="628" s="109" customFormat="1"/>
    <row r="629" s="109" customFormat="1"/>
    <row r="630" s="109" customFormat="1"/>
    <row r="631" s="109" customFormat="1"/>
    <row r="632" s="109" customFormat="1"/>
    <row r="633" s="109" customFormat="1"/>
    <row r="634" s="109" customFormat="1"/>
    <row r="635" s="109" customFormat="1"/>
    <row r="636" s="109" customFormat="1"/>
    <row r="637" s="109" customFormat="1"/>
    <row r="638" s="109" customFormat="1"/>
    <row r="639" s="109" customFormat="1"/>
    <row r="640" s="109" customFormat="1"/>
    <row r="641" s="109" customFormat="1"/>
    <row r="642" s="109" customFormat="1"/>
    <row r="643" s="109" customFormat="1"/>
    <row r="644" s="109" customFormat="1"/>
    <row r="645" s="109" customFormat="1"/>
    <row r="646" s="109" customFormat="1"/>
    <row r="647" s="109" customFormat="1"/>
    <row r="648" s="109" customFormat="1"/>
    <row r="649" s="109" customFormat="1"/>
    <row r="650" s="109" customFormat="1"/>
    <row r="651" s="109" customFormat="1"/>
    <row r="652" s="109" customFormat="1"/>
    <row r="653" s="109" customFormat="1"/>
    <row r="654" s="109" customFormat="1"/>
    <row r="655" s="109" customFormat="1"/>
    <row r="656" s="109" customFormat="1"/>
    <row r="657" s="109" customFormat="1"/>
    <row r="658" s="109" customFormat="1"/>
    <row r="659" s="109" customFormat="1"/>
    <row r="660" s="109" customFormat="1"/>
    <row r="661" s="109" customFormat="1"/>
    <row r="662" s="109" customFormat="1"/>
    <row r="663" s="109" customFormat="1"/>
    <row r="664" s="109" customFormat="1"/>
    <row r="665" s="109" customFormat="1"/>
    <row r="666" s="109" customFormat="1"/>
    <row r="667" s="109" customFormat="1"/>
    <row r="668" s="109" customFormat="1"/>
    <row r="669" s="109" customFormat="1"/>
    <row r="670" s="109" customFormat="1"/>
    <row r="671" s="109" customFormat="1"/>
    <row r="672" s="109" customFormat="1"/>
    <row r="673" s="109" customFormat="1"/>
    <row r="674" s="109" customFormat="1"/>
    <row r="675" s="109" customFormat="1"/>
    <row r="676" s="109" customFormat="1"/>
    <row r="677" s="109" customFormat="1"/>
    <row r="678" s="109" customFormat="1"/>
    <row r="679" s="109" customFormat="1"/>
    <row r="680" s="109" customFormat="1"/>
    <row r="681" s="109" customFormat="1"/>
    <row r="682" s="109" customFormat="1"/>
    <row r="683" s="109" customFormat="1"/>
    <row r="684" s="109" customFormat="1"/>
    <row r="685" s="109" customFormat="1"/>
    <row r="686" s="109" customFormat="1"/>
    <row r="687" s="109" customFormat="1"/>
    <row r="688" s="109" customFormat="1"/>
    <row r="689" s="109" customFormat="1"/>
    <row r="690" s="109" customFormat="1"/>
    <row r="691" s="109" customFormat="1"/>
    <row r="692" s="109" customFormat="1"/>
    <row r="693" s="109" customFormat="1"/>
    <row r="694" s="109" customFormat="1"/>
    <row r="695" s="109" customFormat="1"/>
    <row r="696" s="109" customFormat="1"/>
    <row r="697" s="109" customFormat="1"/>
    <row r="698" s="109" customFormat="1"/>
    <row r="699" s="109" customFormat="1"/>
    <row r="700" s="109" customFormat="1"/>
    <row r="701" s="109" customFormat="1"/>
    <row r="702" s="109" customFormat="1"/>
    <row r="703" s="109" customFormat="1"/>
    <row r="704" s="109" customFormat="1"/>
    <row r="705" s="109" customFormat="1"/>
    <row r="706" s="109" customFormat="1"/>
    <row r="707" s="109" customFormat="1"/>
    <row r="708" s="109" customFormat="1"/>
    <row r="709" s="109" customFormat="1"/>
    <row r="710" s="109" customFormat="1"/>
    <row r="711" s="109" customFormat="1"/>
    <row r="712" s="109" customFormat="1"/>
    <row r="713" s="109" customFormat="1"/>
    <row r="714" s="109" customFormat="1"/>
    <row r="715" s="109" customFormat="1"/>
    <row r="716" s="109" customFormat="1"/>
    <row r="717" s="109" customFormat="1"/>
    <row r="718" s="109" customFormat="1"/>
    <row r="719" s="109" customFormat="1"/>
    <row r="720" s="109" customFormat="1"/>
    <row r="721" s="109" customFormat="1"/>
    <row r="722" s="109" customFormat="1"/>
    <row r="723" s="109" customFormat="1"/>
    <row r="724" s="109" customFormat="1"/>
    <row r="725" s="109" customFormat="1"/>
    <row r="726" s="109" customFormat="1"/>
    <row r="727" s="109" customFormat="1"/>
    <row r="728" s="109" customFormat="1"/>
    <row r="729" s="109" customFormat="1"/>
    <row r="730" s="109" customFormat="1"/>
    <row r="731" s="109" customFormat="1"/>
    <row r="732" s="109" customFormat="1"/>
    <row r="733" s="109" customFormat="1"/>
    <row r="734" s="109" customFormat="1"/>
    <row r="735" s="109"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2" customWidth="1"/>
    <col min="11" max="258" width="11.42578125" style="109"/>
  </cols>
  <sheetData>
    <row r="1" spans="1:10" s="109" customFormat="1">
      <c r="E1" s="128"/>
    </row>
    <row r="2" spans="1:10" ht="33.75">
      <c r="A2" s="6"/>
      <c r="B2" s="483" t="s">
        <v>119</v>
      </c>
      <c r="C2" s="483"/>
      <c r="D2" s="483"/>
      <c r="E2" s="483"/>
      <c r="F2" s="6"/>
      <c r="G2" s="6"/>
      <c r="H2" s="6"/>
      <c r="I2" s="6"/>
      <c r="J2" s="6"/>
    </row>
    <row r="3" spans="1:10">
      <c r="A3" s="6"/>
      <c r="B3" s="98"/>
      <c r="C3" s="98"/>
      <c r="D3" s="98"/>
      <c r="E3" s="126"/>
      <c r="F3" s="6"/>
      <c r="G3" s="6"/>
      <c r="H3" s="6"/>
      <c r="I3" s="6"/>
      <c r="J3" s="6"/>
    </row>
    <row r="4" spans="1:10" ht="60">
      <c r="A4" s="6"/>
      <c r="B4" s="24"/>
      <c r="C4" s="99" t="s">
        <v>120</v>
      </c>
      <c r="D4" s="99" t="s">
        <v>121</v>
      </c>
      <c r="E4" s="126"/>
      <c r="F4" s="6"/>
      <c r="G4" s="6"/>
      <c r="H4" s="6"/>
      <c r="I4" s="6"/>
      <c r="J4" s="6"/>
    </row>
    <row r="5" spans="1:10" ht="76.5" customHeight="1">
      <c r="A5" s="25" t="s">
        <v>122</v>
      </c>
      <c r="B5" s="100" t="s">
        <v>253</v>
      </c>
      <c r="C5" s="101" t="s">
        <v>123</v>
      </c>
      <c r="D5" s="102" t="s">
        <v>47</v>
      </c>
      <c r="E5" s="127">
        <v>0.2</v>
      </c>
      <c r="F5" s="6"/>
      <c r="G5" s="6"/>
      <c r="H5" s="6"/>
      <c r="I5" s="6"/>
      <c r="J5" s="6"/>
    </row>
    <row r="6" spans="1:10" ht="99">
      <c r="A6" s="25" t="s">
        <v>124</v>
      </c>
      <c r="B6" s="103" t="s">
        <v>124</v>
      </c>
      <c r="C6" s="104" t="s">
        <v>125</v>
      </c>
      <c r="D6" s="105" t="s">
        <v>48</v>
      </c>
      <c r="E6" s="127">
        <v>0.4</v>
      </c>
      <c r="F6" s="6"/>
      <c r="G6" s="6"/>
      <c r="H6" s="6"/>
      <c r="I6" s="6"/>
      <c r="J6" s="6"/>
    </row>
    <row r="7" spans="1:10" ht="66">
      <c r="A7" s="25" t="s">
        <v>127</v>
      </c>
      <c r="B7" s="106" t="s">
        <v>254</v>
      </c>
      <c r="C7" s="104" t="s">
        <v>128</v>
      </c>
      <c r="D7" s="105" t="s">
        <v>129</v>
      </c>
      <c r="E7" s="127">
        <v>0.6</v>
      </c>
      <c r="F7" s="6"/>
      <c r="G7" s="6"/>
      <c r="H7" s="6"/>
      <c r="I7" s="6"/>
      <c r="J7" s="6"/>
    </row>
    <row r="8" spans="1:10" ht="66">
      <c r="A8" s="25" t="s">
        <v>130</v>
      </c>
      <c r="B8" s="107" t="s">
        <v>255</v>
      </c>
      <c r="C8" s="104" t="s">
        <v>131</v>
      </c>
      <c r="D8" s="105" t="s">
        <v>284</v>
      </c>
      <c r="E8" s="127">
        <v>0.8</v>
      </c>
      <c r="F8" s="6"/>
      <c r="G8" s="6"/>
      <c r="H8" s="6"/>
      <c r="I8" s="6"/>
      <c r="J8" s="6"/>
    </row>
    <row r="9" spans="1:10" ht="66">
      <c r="A9" s="25" t="s">
        <v>132</v>
      </c>
      <c r="B9" s="108" t="s">
        <v>256</v>
      </c>
      <c r="C9" s="104" t="s">
        <v>133</v>
      </c>
      <c r="D9" s="105" t="s">
        <v>50</v>
      </c>
      <c r="E9" s="127">
        <v>1</v>
      </c>
      <c r="F9" s="6"/>
      <c r="G9" s="6"/>
      <c r="H9" s="6"/>
      <c r="I9" s="6"/>
      <c r="J9" s="6"/>
    </row>
    <row r="10" spans="1:10" ht="20.25">
      <c r="A10" s="25"/>
      <c r="B10" s="25"/>
      <c r="C10" s="26"/>
      <c r="D10" s="26"/>
      <c r="E10" s="126"/>
      <c r="F10" s="6"/>
      <c r="G10" s="6"/>
      <c r="H10" s="6"/>
      <c r="I10" s="6"/>
      <c r="J10" s="6"/>
    </row>
    <row r="11" spans="1:10" ht="60">
      <c r="A11" s="25"/>
      <c r="B11" s="24"/>
      <c r="C11" s="99" t="s">
        <v>120</v>
      </c>
      <c r="D11" s="99" t="s">
        <v>269</v>
      </c>
      <c r="E11" s="126"/>
      <c r="F11" s="6"/>
      <c r="G11" s="6"/>
      <c r="H11" s="6"/>
      <c r="I11" s="6"/>
      <c r="J11" s="6"/>
    </row>
    <row r="12" spans="1:10" ht="79.5" customHeight="1">
      <c r="A12" s="25"/>
      <c r="B12" s="100" t="s">
        <v>253</v>
      </c>
      <c r="C12" s="101" t="s">
        <v>123</v>
      </c>
      <c r="D12" s="134" t="s">
        <v>275</v>
      </c>
      <c r="E12" s="127">
        <v>0.2</v>
      </c>
      <c r="F12" s="6"/>
      <c r="G12" s="6"/>
      <c r="H12" s="6"/>
      <c r="I12" s="6"/>
      <c r="J12" s="6"/>
    </row>
    <row r="13" spans="1:10" ht="33">
      <c r="A13" s="25"/>
      <c r="B13" s="103" t="s">
        <v>124</v>
      </c>
      <c r="C13" s="104" t="s">
        <v>125</v>
      </c>
      <c r="D13" s="134" t="s">
        <v>276</v>
      </c>
      <c r="E13" s="127">
        <v>0.4</v>
      </c>
      <c r="F13" s="6"/>
      <c r="G13" s="6"/>
      <c r="H13" s="6"/>
      <c r="I13" s="6"/>
      <c r="J13" s="6"/>
    </row>
    <row r="14" spans="1:10" ht="33">
      <c r="A14" s="25"/>
      <c r="B14" s="106" t="s">
        <v>254</v>
      </c>
      <c r="C14" s="104" t="s">
        <v>128</v>
      </c>
      <c r="D14" s="134" t="s">
        <v>277</v>
      </c>
      <c r="E14" s="127">
        <v>0.6</v>
      </c>
      <c r="F14" s="6"/>
      <c r="G14" s="6"/>
      <c r="H14" s="6"/>
      <c r="I14" s="6"/>
      <c r="J14" s="6"/>
    </row>
    <row r="15" spans="1:10" ht="33">
      <c r="A15" s="25"/>
      <c r="B15" s="107" t="s">
        <v>255</v>
      </c>
      <c r="C15" s="104" t="s">
        <v>131</v>
      </c>
      <c r="D15" s="134" t="s">
        <v>278</v>
      </c>
      <c r="E15" s="127">
        <v>0.8</v>
      </c>
      <c r="F15" s="6"/>
      <c r="G15" s="6"/>
      <c r="H15" s="6"/>
      <c r="I15" s="6"/>
      <c r="J15" s="6"/>
    </row>
    <row r="16" spans="1:10" ht="46.5" customHeight="1">
      <c r="A16" s="25"/>
      <c r="B16" s="108" t="s">
        <v>256</v>
      </c>
      <c r="C16" s="104" t="s">
        <v>133</v>
      </c>
      <c r="D16" s="134" t="s">
        <v>279</v>
      </c>
      <c r="E16" s="127">
        <v>1</v>
      </c>
      <c r="F16" s="6"/>
      <c r="G16" s="6"/>
      <c r="H16" s="6"/>
      <c r="I16" s="6"/>
      <c r="J16" s="6"/>
    </row>
    <row r="17" spans="1:10" ht="20.25">
      <c r="A17" s="25"/>
      <c r="B17" s="25"/>
      <c r="C17" s="26"/>
      <c r="D17" s="26"/>
      <c r="E17" s="126"/>
      <c r="F17" s="6"/>
      <c r="G17" s="6"/>
      <c r="H17" s="6"/>
      <c r="I17" s="6"/>
      <c r="J17" s="6"/>
    </row>
    <row r="18" spans="1:10" ht="16.5">
      <c r="A18" s="25"/>
      <c r="B18" s="27"/>
      <c r="C18" s="27"/>
      <c r="D18" s="27"/>
      <c r="E18" s="126"/>
      <c r="F18" s="6"/>
      <c r="G18" s="6"/>
      <c r="H18" s="6"/>
      <c r="I18" s="6"/>
      <c r="J18" s="6"/>
    </row>
    <row r="19" spans="1:10" ht="60">
      <c r="A19" s="25"/>
      <c r="B19" s="24"/>
      <c r="C19" s="99" t="s">
        <v>120</v>
      </c>
      <c r="D19" s="99" t="s">
        <v>282</v>
      </c>
      <c r="E19" s="126"/>
      <c r="F19" s="6"/>
      <c r="G19" s="6"/>
      <c r="H19" s="6"/>
      <c r="I19" s="6"/>
      <c r="J19" s="6"/>
    </row>
    <row r="20" spans="1:10" ht="57.75" customHeight="1">
      <c r="A20" s="25"/>
      <c r="B20" s="100" t="s">
        <v>253</v>
      </c>
      <c r="C20" s="101" t="s">
        <v>123</v>
      </c>
      <c r="D20" s="134" t="s">
        <v>270</v>
      </c>
      <c r="E20" s="127">
        <v>0.2</v>
      </c>
      <c r="F20" s="6"/>
      <c r="G20" s="6"/>
      <c r="H20" s="6"/>
      <c r="I20" s="6"/>
      <c r="J20" s="6"/>
    </row>
    <row r="21" spans="1:10" ht="54" customHeight="1">
      <c r="A21" s="25"/>
      <c r="B21" s="103" t="s">
        <v>124</v>
      </c>
      <c r="C21" s="104" t="s">
        <v>125</v>
      </c>
      <c r="D21" s="134" t="s">
        <v>271</v>
      </c>
      <c r="E21" s="127">
        <v>0.4</v>
      </c>
      <c r="F21" s="6"/>
      <c r="G21" s="6"/>
      <c r="H21" s="6"/>
      <c r="I21" s="6"/>
      <c r="J21" s="6"/>
    </row>
    <row r="22" spans="1:10" ht="64.5" customHeight="1">
      <c r="A22" s="25"/>
      <c r="B22" s="106" t="s">
        <v>254</v>
      </c>
      <c r="C22" s="104" t="s">
        <v>128</v>
      </c>
      <c r="D22" s="134" t="s">
        <v>272</v>
      </c>
      <c r="E22" s="127">
        <v>0.6</v>
      </c>
      <c r="F22" s="6"/>
      <c r="G22" s="6"/>
      <c r="H22" s="6"/>
      <c r="I22" s="6"/>
      <c r="J22" s="6"/>
    </row>
    <row r="23" spans="1:10" ht="51.75" customHeight="1">
      <c r="A23" s="25"/>
      <c r="B23" s="107" t="s">
        <v>255</v>
      </c>
      <c r="C23" s="104" t="s">
        <v>131</v>
      </c>
      <c r="D23" s="134" t="s">
        <v>273</v>
      </c>
      <c r="E23" s="127">
        <v>0.8</v>
      </c>
      <c r="F23" s="6"/>
      <c r="G23" s="6"/>
      <c r="H23" s="6"/>
      <c r="I23" s="6"/>
      <c r="J23" s="6"/>
    </row>
    <row r="24" spans="1:10" ht="51.75" customHeight="1">
      <c r="A24" s="25"/>
      <c r="B24" s="108" t="s">
        <v>256</v>
      </c>
      <c r="C24" s="104" t="s">
        <v>133</v>
      </c>
      <c r="D24" s="134" t="s">
        <v>274</v>
      </c>
      <c r="E24" s="127">
        <v>1</v>
      </c>
      <c r="F24" s="6"/>
      <c r="G24" s="6"/>
      <c r="H24" s="6"/>
      <c r="I24" s="6"/>
      <c r="J24" s="6"/>
    </row>
    <row r="25" spans="1:10" ht="16.5">
      <c r="A25" s="25"/>
      <c r="B25" s="27"/>
      <c r="C25" s="27"/>
      <c r="D25" s="27"/>
      <c r="E25" s="126"/>
      <c r="F25" s="6"/>
      <c r="G25" s="6"/>
      <c r="H25" s="6"/>
      <c r="I25" s="6"/>
      <c r="J25" s="6"/>
    </row>
    <row r="26" spans="1:10" ht="16.5">
      <c r="A26" s="25"/>
      <c r="B26" s="27"/>
      <c r="C26" s="27"/>
      <c r="D26" s="27"/>
      <c r="E26" s="126"/>
      <c r="F26" s="6"/>
      <c r="G26" s="6"/>
      <c r="H26" s="6"/>
      <c r="I26" s="6"/>
      <c r="J26" s="6"/>
    </row>
    <row r="27" spans="1:10" ht="16.5">
      <c r="A27" s="25"/>
      <c r="B27" s="27"/>
      <c r="C27" s="27"/>
      <c r="D27" s="27"/>
      <c r="E27" s="126"/>
      <c r="F27" s="6"/>
      <c r="G27" s="6"/>
      <c r="H27" s="6"/>
      <c r="I27" s="6"/>
      <c r="J27" s="6"/>
    </row>
    <row r="28" spans="1:10" ht="16.5">
      <c r="A28" s="25"/>
      <c r="B28" s="27"/>
      <c r="C28" s="27"/>
      <c r="D28" s="27"/>
      <c r="E28" s="126"/>
      <c r="F28" s="6"/>
      <c r="G28" s="6"/>
      <c r="H28" s="6"/>
      <c r="I28" s="6"/>
      <c r="J28" s="6"/>
    </row>
    <row r="29" spans="1:10" ht="60">
      <c r="A29" s="25"/>
      <c r="B29" s="24"/>
      <c r="C29" s="99" t="s">
        <v>120</v>
      </c>
      <c r="D29" s="99" t="s">
        <v>280</v>
      </c>
      <c r="E29" s="126"/>
      <c r="F29" s="6"/>
      <c r="G29" s="6"/>
      <c r="H29" s="6"/>
      <c r="I29" s="6"/>
      <c r="J29" s="6"/>
    </row>
    <row r="30" spans="1:10" ht="75.75" customHeight="1">
      <c r="A30" s="25"/>
      <c r="B30" s="100" t="s">
        <v>253</v>
      </c>
      <c r="C30" s="101" t="s">
        <v>123</v>
      </c>
      <c r="D30" s="134" t="s">
        <v>287</v>
      </c>
      <c r="E30" s="127">
        <v>0.2</v>
      </c>
      <c r="F30" s="6"/>
      <c r="G30" s="6"/>
      <c r="H30" s="6"/>
      <c r="I30" s="6"/>
      <c r="J30" s="6"/>
    </row>
    <row r="31" spans="1:10" ht="65.25" customHeight="1">
      <c r="A31" s="25"/>
      <c r="B31" s="103" t="s">
        <v>124</v>
      </c>
      <c r="C31" s="104" t="s">
        <v>125</v>
      </c>
      <c r="D31" s="134" t="s">
        <v>288</v>
      </c>
      <c r="E31" s="127">
        <v>0.4</v>
      </c>
      <c r="F31" s="6"/>
      <c r="G31" s="6"/>
      <c r="H31" s="6"/>
      <c r="I31" s="6"/>
      <c r="J31" s="6"/>
    </row>
    <row r="32" spans="1:10" ht="57" customHeight="1">
      <c r="A32" s="25"/>
      <c r="B32" s="106" t="s">
        <v>254</v>
      </c>
      <c r="C32" s="104" t="s">
        <v>128</v>
      </c>
      <c r="D32" s="134" t="s">
        <v>281</v>
      </c>
      <c r="E32" s="127">
        <v>0.6</v>
      </c>
      <c r="F32" s="6"/>
      <c r="G32" s="6"/>
      <c r="H32" s="6"/>
      <c r="I32" s="6"/>
      <c r="J32" s="6"/>
    </row>
    <row r="33" spans="1:10" ht="66.75" customHeight="1">
      <c r="A33" s="25"/>
      <c r="B33" s="107" t="s">
        <v>255</v>
      </c>
      <c r="C33" s="104" t="s">
        <v>131</v>
      </c>
      <c r="D33" s="134" t="s">
        <v>289</v>
      </c>
      <c r="E33" s="127">
        <v>0.8</v>
      </c>
      <c r="F33" s="6"/>
      <c r="G33" s="6"/>
      <c r="H33" s="6"/>
      <c r="I33" s="6"/>
      <c r="J33" s="6"/>
    </row>
    <row r="34" spans="1:10" ht="79.5" customHeight="1">
      <c r="A34" s="25"/>
      <c r="B34" s="108" t="s">
        <v>256</v>
      </c>
      <c r="C34" s="104" t="s">
        <v>133</v>
      </c>
      <c r="D34" s="134" t="s">
        <v>290</v>
      </c>
      <c r="E34" s="127">
        <v>1</v>
      </c>
      <c r="F34" s="6"/>
      <c r="G34" s="6"/>
      <c r="H34" s="6"/>
      <c r="I34" s="6"/>
      <c r="J34" s="6"/>
    </row>
    <row r="35" spans="1:10">
      <c r="A35" s="25"/>
      <c r="B35" s="25"/>
      <c r="C35" s="25" t="s">
        <v>134</v>
      </c>
      <c r="D35" s="25" t="s">
        <v>135</v>
      </c>
      <c r="E35" s="126"/>
      <c r="F35" s="6"/>
      <c r="G35" s="6"/>
      <c r="H35" s="6"/>
      <c r="I35" s="6"/>
      <c r="J35" s="6"/>
    </row>
    <row r="36" spans="1:10">
      <c r="A36" s="25"/>
      <c r="B36" s="25"/>
      <c r="C36" s="25"/>
      <c r="D36" s="25"/>
      <c r="E36" s="126"/>
      <c r="F36" s="6"/>
      <c r="G36" s="6"/>
      <c r="H36" s="6"/>
      <c r="I36" s="6"/>
      <c r="J36" s="6"/>
    </row>
    <row r="37" spans="1:10">
      <c r="A37" s="25"/>
      <c r="B37" s="25"/>
      <c r="C37" s="25"/>
      <c r="D37" s="25"/>
      <c r="E37" s="126"/>
      <c r="F37" s="6"/>
      <c r="G37" s="6"/>
      <c r="H37" s="6"/>
      <c r="I37" s="6"/>
      <c r="J37" s="6"/>
    </row>
    <row r="38" spans="1:10" ht="60">
      <c r="A38" s="25"/>
      <c r="B38" s="24"/>
      <c r="C38" s="99" t="s">
        <v>120</v>
      </c>
      <c r="D38" s="99" t="s">
        <v>302</v>
      </c>
      <c r="E38" s="126"/>
      <c r="F38" s="6"/>
      <c r="G38" s="6"/>
      <c r="H38" s="6"/>
      <c r="I38" s="6"/>
      <c r="J38" s="6"/>
    </row>
    <row r="39" spans="1:10" ht="99">
      <c r="A39" s="25"/>
      <c r="B39" s="100" t="s">
        <v>253</v>
      </c>
      <c r="C39" s="101" t="s">
        <v>123</v>
      </c>
      <c r="D39" s="135" t="s">
        <v>298</v>
      </c>
      <c r="E39" s="127">
        <v>0.2</v>
      </c>
      <c r="F39" s="6"/>
      <c r="G39" s="6"/>
      <c r="H39" s="6"/>
      <c r="I39" s="6"/>
      <c r="J39" s="6"/>
    </row>
    <row r="40" spans="1:10" ht="99">
      <c r="A40" s="25"/>
      <c r="B40" s="103" t="s">
        <v>124</v>
      </c>
      <c r="C40" s="104" t="s">
        <v>125</v>
      </c>
      <c r="D40" s="135" t="s">
        <v>299</v>
      </c>
      <c r="E40" s="127">
        <v>0.4</v>
      </c>
      <c r="F40" s="6"/>
      <c r="G40" s="6"/>
      <c r="H40" s="6"/>
      <c r="I40" s="6"/>
      <c r="J40" s="6"/>
    </row>
    <row r="41" spans="1:10" ht="99">
      <c r="A41" s="25"/>
      <c r="B41" s="106" t="s">
        <v>254</v>
      </c>
      <c r="C41" s="104" t="s">
        <v>128</v>
      </c>
      <c r="D41" s="135" t="s">
        <v>300</v>
      </c>
      <c r="E41" s="127">
        <v>0.6</v>
      </c>
      <c r="F41" s="6"/>
      <c r="G41" s="6"/>
      <c r="H41" s="6"/>
      <c r="I41" s="6"/>
      <c r="J41" s="6"/>
    </row>
    <row r="42" spans="1:10" ht="99">
      <c r="A42" s="25"/>
      <c r="B42" s="107" t="s">
        <v>255</v>
      </c>
      <c r="C42" s="104" t="s">
        <v>131</v>
      </c>
      <c r="D42" s="135" t="s">
        <v>301</v>
      </c>
      <c r="E42" s="127">
        <v>0.8</v>
      </c>
      <c r="F42" s="6"/>
      <c r="G42" s="6"/>
      <c r="H42" s="6"/>
      <c r="I42" s="6"/>
      <c r="J42" s="6"/>
    </row>
    <row r="43" spans="1:10" ht="99">
      <c r="A43" s="25"/>
      <c r="B43" s="108" t="s">
        <v>256</v>
      </c>
      <c r="C43" s="104" t="s">
        <v>133</v>
      </c>
      <c r="D43" s="135" t="s">
        <v>303</v>
      </c>
      <c r="E43" s="127">
        <v>1</v>
      </c>
      <c r="F43" s="6"/>
      <c r="G43" s="6"/>
      <c r="H43" s="6"/>
      <c r="I43" s="6"/>
      <c r="J43" s="6"/>
    </row>
    <row r="44" spans="1:10">
      <c r="A44" s="25"/>
      <c r="B44" s="25"/>
      <c r="C44" s="25"/>
      <c r="D44" s="25"/>
      <c r="E44" s="126"/>
      <c r="F44" s="6"/>
      <c r="G44" s="6"/>
      <c r="H44" s="6"/>
      <c r="I44" s="6"/>
      <c r="J44" s="6"/>
    </row>
    <row r="45" spans="1:10" ht="56.25" customHeight="1">
      <c r="A45" s="25"/>
      <c r="B45" s="25"/>
      <c r="C45" s="25"/>
      <c r="D45" s="99" t="s">
        <v>268</v>
      </c>
      <c r="E45" s="126"/>
      <c r="F45" s="6"/>
      <c r="G45" s="6"/>
      <c r="H45" s="6"/>
      <c r="I45" s="6"/>
      <c r="J45" s="6"/>
    </row>
    <row r="46" spans="1:10" ht="94.5" customHeight="1">
      <c r="A46" s="25"/>
      <c r="B46" s="107" t="s">
        <v>255</v>
      </c>
      <c r="C46" s="25"/>
      <c r="D46" s="105" t="s">
        <v>350</v>
      </c>
      <c r="E46" s="127">
        <v>0.8</v>
      </c>
      <c r="F46" s="6"/>
      <c r="G46" s="6"/>
      <c r="H46" s="6"/>
      <c r="I46" s="6"/>
      <c r="J46" s="6"/>
    </row>
    <row r="47" spans="1:10" ht="105.75" customHeight="1">
      <c r="A47" s="25"/>
      <c r="B47" s="108" t="s">
        <v>256</v>
      </c>
      <c r="C47" s="26"/>
      <c r="D47" s="105" t="s">
        <v>348</v>
      </c>
      <c r="E47" s="127">
        <v>1</v>
      </c>
      <c r="F47" s="6"/>
      <c r="G47" s="6"/>
      <c r="H47" s="6"/>
      <c r="I47" s="6"/>
      <c r="J47" s="6"/>
    </row>
    <row r="48" spans="1:10">
      <c r="A48" s="25"/>
      <c r="B48" s="22"/>
      <c r="C48" s="22"/>
      <c r="D48" s="22"/>
      <c r="E48" s="126"/>
      <c r="F48" s="6"/>
      <c r="G48" s="6"/>
      <c r="H48" s="6"/>
      <c r="I48" s="6"/>
      <c r="J48" s="6"/>
    </row>
    <row r="49" spans="1:10">
      <c r="A49" s="25"/>
      <c r="B49" s="22"/>
      <c r="C49" s="22"/>
      <c r="D49" s="22"/>
      <c r="E49" s="126"/>
      <c r="F49" s="6"/>
      <c r="G49" s="6"/>
      <c r="H49" s="6"/>
      <c r="I49" s="6"/>
      <c r="J49" s="6"/>
    </row>
    <row r="50" spans="1:10" ht="20.25">
      <c r="A50" s="25"/>
      <c r="B50" s="25"/>
      <c r="C50" s="26"/>
      <c r="D50" s="26"/>
      <c r="E50" s="126"/>
      <c r="F50" s="6"/>
      <c r="G50" s="6"/>
      <c r="H50" s="6"/>
      <c r="I50" s="6"/>
      <c r="J50" s="6"/>
    </row>
    <row r="51" spans="1:10" ht="46.5" customHeight="1">
      <c r="A51" s="25"/>
      <c r="B51" s="25"/>
      <c r="C51" s="25"/>
      <c r="D51" s="99" t="s">
        <v>353</v>
      </c>
      <c r="E51" s="126"/>
      <c r="F51" s="6"/>
      <c r="G51" s="6"/>
      <c r="H51" s="6"/>
      <c r="I51" s="6"/>
      <c r="J51" s="6"/>
    </row>
    <row r="52" spans="1:10" ht="90" customHeight="1">
      <c r="A52" s="25"/>
      <c r="B52" s="107" t="s">
        <v>255</v>
      </c>
      <c r="C52" s="25"/>
      <c r="D52" s="105" t="s">
        <v>285</v>
      </c>
      <c r="E52" s="127">
        <v>0.8</v>
      </c>
      <c r="F52" s="6"/>
      <c r="G52" s="6"/>
      <c r="H52" s="6"/>
      <c r="I52" s="6"/>
      <c r="J52" s="6"/>
    </row>
    <row r="53" spans="1:10" ht="66">
      <c r="A53" s="25"/>
      <c r="B53" s="108" t="s">
        <v>256</v>
      </c>
      <c r="C53" s="26"/>
      <c r="D53" s="105" t="s">
        <v>286</v>
      </c>
      <c r="E53" s="127">
        <v>1</v>
      </c>
      <c r="F53" s="6"/>
      <c r="G53" s="6"/>
      <c r="H53" s="6"/>
      <c r="I53" s="6"/>
      <c r="J53" s="6"/>
    </row>
    <row r="54" spans="1:10" ht="20.25">
      <c r="A54" s="25"/>
      <c r="B54" s="25"/>
      <c r="C54" s="26"/>
      <c r="D54" s="26"/>
      <c r="E54" s="126"/>
      <c r="F54" s="6"/>
      <c r="G54" s="6"/>
      <c r="H54" s="6"/>
      <c r="I54" s="6"/>
      <c r="J54" s="6"/>
    </row>
    <row r="55" spans="1:10" ht="20.25">
      <c r="A55" s="25"/>
      <c r="B55" s="25"/>
      <c r="C55" s="26"/>
      <c r="D55" s="26"/>
      <c r="E55" s="126"/>
      <c r="F55" s="6"/>
      <c r="G55" s="6"/>
      <c r="H55" s="6"/>
      <c r="I55" s="6"/>
      <c r="J55" s="6"/>
    </row>
    <row r="56" spans="1:10" ht="20.25">
      <c r="A56" s="25"/>
      <c r="B56" s="25"/>
      <c r="C56" s="26"/>
      <c r="D56" s="26"/>
      <c r="E56" s="126"/>
      <c r="F56" s="6"/>
      <c r="G56" s="6"/>
      <c r="H56" s="6"/>
      <c r="I56" s="6"/>
      <c r="J56" s="6"/>
    </row>
    <row r="57" spans="1:10" ht="20.25">
      <c r="A57" s="25"/>
      <c r="B57" s="25"/>
      <c r="C57" s="26"/>
      <c r="D57" s="26"/>
      <c r="E57" s="126"/>
      <c r="F57" s="6"/>
      <c r="G57" s="6"/>
      <c r="H57" s="6"/>
      <c r="I57" s="6"/>
      <c r="J57" s="6"/>
    </row>
    <row r="58" spans="1:10" ht="20.25">
      <c r="A58" s="25"/>
      <c r="B58" s="25"/>
      <c r="C58" s="26"/>
      <c r="D58" s="26"/>
      <c r="E58" s="126"/>
      <c r="F58" s="6"/>
      <c r="G58" s="6"/>
      <c r="H58" s="6"/>
      <c r="I58" s="6"/>
      <c r="J58" s="6"/>
    </row>
    <row r="59" spans="1:10" ht="20.25">
      <c r="A59" s="25"/>
      <c r="B59" s="25"/>
      <c r="C59" s="26"/>
      <c r="D59" s="26"/>
      <c r="E59" s="126"/>
      <c r="F59" s="6"/>
      <c r="G59" s="6"/>
      <c r="H59" s="6"/>
      <c r="I59" s="6"/>
      <c r="J59" s="6"/>
    </row>
    <row r="60" spans="1:10" ht="20.25">
      <c r="A60" s="25"/>
      <c r="B60" s="25"/>
      <c r="C60" s="26"/>
      <c r="D60" s="26"/>
      <c r="E60" s="126"/>
      <c r="F60" s="6"/>
      <c r="G60" s="6"/>
      <c r="H60" s="6"/>
      <c r="I60" s="6"/>
      <c r="J60" s="6"/>
    </row>
    <row r="61" spans="1:10" ht="20.25">
      <c r="A61" s="25"/>
      <c r="B61" s="25"/>
      <c r="C61" s="26"/>
      <c r="D61" s="26"/>
      <c r="E61" s="126"/>
      <c r="F61" s="6"/>
      <c r="G61" s="6"/>
      <c r="H61" s="6"/>
      <c r="I61" s="6"/>
      <c r="J61" s="6"/>
    </row>
    <row r="62" spans="1:10" ht="20.25">
      <c r="A62" s="25"/>
      <c r="B62" s="25"/>
      <c r="C62" s="26"/>
      <c r="D62" s="26"/>
      <c r="E62" s="126"/>
      <c r="F62" s="6"/>
      <c r="G62" s="6"/>
      <c r="H62" s="6"/>
      <c r="I62" s="6"/>
      <c r="J62" s="6"/>
    </row>
    <row r="63" spans="1:10" ht="20.25">
      <c r="A63" s="25"/>
      <c r="B63" s="25"/>
      <c r="C63" s="26"/>
      <c r="D63" s="26"/>
      <c r="E63" s="126"/>
      <c r="F63" s="6"/>
      <c r="G63" s="6"/>
      <c r="H63" s="6"/>
      <c r="I63" s="6"/>
      <c r="J63" s="6"/>
    </row>
    <row r="64" spans="1:10" ht="20.25">
      <c r="A64" s="25"/>
      <c r="B64" s="25"/>
      <c r="C64" s="26"/>
      <c r="D64" s="26"/>
      <c r="E64" s="126"/>
      <c r="F64" s="6"/>
      <c r="G64" s="6"/>
      <c r="H64" s="6"/>
      <c r="I64" s="6"/>
      <c r="J64" s="6"/>
    </row>
    <row r="65" spans="1:10" ht="20.25">
      <c r="A65" s="25"/>
      <c r="B65" s="25"/>
      <c r="C65" s="26"/>
      <c r="D65" s="26"/>
      <c r="E65" s="126"/>
      <c r="F65" s="6"/>
      <c r="G65" s="6"/>
      <c r="H65" s="6"/>
      <c r="I65" s="6"/>
      <c r="J65" s="6"/>
    </row>
    <row r="66" spans="1:10" ht="20.25">
      <c r="A66" s="25"/>
      <c r="B66" s="25"/>
      <c r="C66" s="26"/>
      <c r="D66" s="26"/>
      <c r="E66" s="126"/>
      <c r="F66" s="6"/>
      <c r="G66" s="6"/>
      <c r="H66" s="6"/>
      <c r="I66" s="6"/>
      <c r="J66" s="6"/>
    </row>
    <row r="67" spans="1:10" ht="20.25">
      <c r="A67" s="25"/>
      <c r="B67" s="25"/>
      <c r="C67" s="26"/>
      <c r="D67" s="26"/>
      <c r="E67" s="126"/>
      <c r="F67" s="6"/>
      <c r="G67" s="6"/>
      <c r="H67" s="6"/>
      <c r="I67" s="6"/>
      <c r="J67" s="6"/>
    </row>
    <row r="68" spans="1:10" ht="20.25">
      <c r="A68" s="25"/>
      <c r="B68" s="25"/>
      <c r="C68" s="26"/>
      <c r="D68" s="26"/>
      <c r="E68" s="126"/>
      <c r="F68" s="6"/>
      <c r="G68" s="6"/>
      <c r="H68" s="6"/>
      <c r="I68" s="6"/>
      <c r="J68" s="6"/>
    </row>
    <row r="69" spans="1:10" ht="20.25">
      <c r="A69" s="25"/>
      <c r="B69" s="25"/>
      <c r="C69" s="26"/>
      <c r="D69" s="26"/>
      <c r="E69" s="126"/>
      <c r="F69" s="6"/>
      <c r="G69" s="6"/>
      <c r="H69" s="6"/>
      <c r="I69" s="6"/>
      <c r="J69" s="6"/>
    </row>
    <row r="70" spans="1:10" ht="20.25">
      <c r="A70" s="25"/>
      <c r="B70" s="25"/>
      <c r="C70" s="26"/>
      <c r="D70" s="26"/>
      <c r="E70" s="126"/>
      <c r="F70" s="6"/>
      <c r="G70" s="6"/>
      <c r="H70" s="6"/>
      <c r="I70" s="6"/>
      <c r="J70" s="6"/>
    </row>
    <row r="71" spans="1:10" ht="20.25">
      <c r="A71" s="25"/>
      <c r="B71" s="25"/>
      <c r="C71" s="26"/>
      <c r="D71" s="26"/>
      <c r="E71" s="126"/>
      <c r="F71" s="6"/>
      <c r="G71" s="6"/>
      <c r="H71" s="6"/>
      <c r="I71" s="6"/>
      <c r="J71" s="6"/>
    </row>
    <row r="72" spans="1:10" ht="20.25">
      <c r="A72" s="25"/>
      <c r="B72" s="25"/>
      <c r="C72" s="26"/>
      <c r="D72" s="26"/>
      <c r="E72" s="126"/>
      <c r="F72" s="6"/>
      <c r="G72" s="6"/>
      <c r="H72" s="6"/>
      <c r="I72" s="6"/>
      <c r="J72" s="6"/>
    </row>
    <row r="73" spans="1:10" ht="20.25">
      <c r="A73" s="25"/>
      <c r="B73" s="25"/>
      <c r="C73" s="26"/>
      <c r="D73" s="26"/>
      <c r="E73" s="126"/>
      <c r="F73" s="6"/>
      <c r="G73" s="6"/>
      <c r="H73" s="6"/>
      <c r="I73" s="6"/>
      <c r="J73" s="6"/>
    </row>
    <row r="74" spans="1:10" ht="20.25">
      <c r="A74" s="25"/>
      <c r="B74" s="25"/>
      <c r="C74" s="26"/>
      <c r="D74" s="26"/>
      <c r="E74" s="126"/>
      <c r="F74" s="6"/>
      <c r="G74" s="6"/>
      <c r="H74" s="6"/>
      <c r="I74" s="6"/>
      <c r="J74" s="6"/>
    </row>
    <row r="75" spans="1:10" ht="20.25">
      <c r="A75" s="25"/>
      <c r="B75" s="25"/>
      <c r="C75" s="26"/>
      <c r="D75" s="26"/>
      <c r="E75" s="126"/>
      <c r="F75" s="6"/>
      <c r="G75" s="6"/>
      <c r="H75" s="6"/>
      <c r="I75" s="6"/>
      <c r="J75" s="6"/>
    </row>
    <row r="76" spans="1:10" ht="20.25">
      <c r="A76" s="25"/>
      <c r="B76" s="25"/>
      <c r="C76" s="26"/>
      <c r="D76" s="26"/>
      <c r="E76" s="126"/>
      <c r="F76" s="6"/>
      <c r="G76" s="6"/>
      <c r="H76" s="6"/>
      <c r="I76" s="6"/>
      <c r="J76" s="6"/>
    </row>
    <row r="77" spans="1:10" ht="20.25">
      <c r="A77" s="25"/>
      <c r="B77" s="25"/>
      <c r="C77" s="26"/>
      <c r="D77" s="26"/>
      <c r="E77" s="126"/>
      <c r="F77" s="6"/>
      <c r="G77" s="6"/>
      <c r="H77" s="6"/>
      <c r="I77" s="6"/>
      <c r="J77" s="6"/>
    </row>
    <row r="78" spans="1:10" ht="20.25">
      <c r="A78" s="25"/>
      <c r="B78" s="25"/>
      <c r="C78" s="26"/>
      <c r="D78" s="26"/>
      <c r="E78" s="126"/>
      <c r="F78" s="6"/>
      <c r="G78" s="6"/>
      <c r="H78" s="6"/>
      <c r="I78" s="6"/>
      <c r="J78" s="6"/>
    </row>
    <row r="79" spans="1:10" ht="20.25">
      <c r="A79" s="25"/>
      <c r="B79" s="25"/>
      <c r="C79" s="26"/>
      <c r="D79" s="26"/>
      <c r="E79" s="126"/>
      <c r="F79" s="6"/>
      <c r="G79" s="6"/>
      <c r="H79" s="6"/>
      <c r="I79" s="6"/>
      <c r="J79" s="6"/>
    </row>
    <row r="80" spans="1:10" s="109" customFormat="1" ht="20.25">
      <c r="A80" s="110"/>
      <c r="B80" s="110"/>
      <c r="C80" s="111"/>
      <c r="D80" s="111"/>
      <c r="E80" s="128"/>
    </row>
    <row r="81" spans="1:5" s="109" customFormat="1" ht="20.25">
      <c r="A81" s="110"/>
      <c r="B81" s="110"/>
      <c r="C81" s="111"/>
      <c r="D81" s="111"/>
      <c r="E81" s="128"/>
    </row>
    <row r="82" spans="1:5" s="109" customFormat="1" ht="20.25">
      <c r="A82" s="110"/>
      <c r="B82" s="110"/>
      <c r="C82" s="111"/>
      <c r="D82" s="111"/>
      <c r="E82" s="128"/>
    </row>
    <row r="83" spans="1:5" s="109" customFormat="1" ht="20.25">
      <c r="A83" s="110"/>
      <c r="B83" s="110"/>
      <c r="C83" s="111"/>
      <c r="D83" s="111"/>
      <c r="E83" s="128"/>
    </row>
    <row r="84" spans="1:5" s="109" customFormat="1" ht="20.25">
      <c r="A84" s="110"/>
      <c r="B84" s="110"/>
      <c r="C84" s="111"/>
      <c r="D84" s="111"/>
      <c r="E84" s="128"/>
    </row>
    <row r="85" spans="1:5" s="109" customFormat="1" ht="20.25">
      <c r="A85" s="110"/>
      <c r="B85" s="110"/>
      <c r="C85" s="111"/>
      <c r="D85" s="111"/>
      <c r="E85" s="128"/>
    </row>
    <row r="86" spans="1:5" s="109" customFormat="1" ht="20.25">
      <c r="A86" s="110"/>
      <c r="B86" s="110"/>
      <c r="C86" s="111"/>
      <c r="D86" s="111"/>
      <c r="E86" s="128"/>
    </row>
    <row r="87" spans="1:5" s="109" customFormat="1" ht="20.25">
      <c r="A87" s="110"/>
      <c r="B87" s="110"/>
      <c r="C87" s="111"/>
      <c r="D87" s="111"/>
      <c r="E87" s="128"/>
    </row>
    <row r="88" spans="1:5" s="109" customFormat="1" ht="20.25">
      <c r="A88" s="110"/>
      <c r="B88" s="110"/>
      <c r="C88" s="111"/>
      <c r="D88" s="111"/>
      <c r="E88" s="128"/>
    </row>
    <row r="89" spans="1:5" s="109" customFormat="1" ht="20.25">
      <c r="A89" s="110"/>
      <c r="B89" s="110"/>
      <c r="C89" s="111"/>
      <c r="D89" s="111"/>
      <c r="E89" s="128"/>
    </row>
    <row r="90" spans="1:5" s="109" customFormat="1" ht="20.25">
      <c r="A90" s="110"/>
      <c r="B90" s="110"/>
      <c r="C90" s="111"/>
      <c r="D90" s="111"/>
      <c r="E90" s="128"/>
    </row>
    <row r="91" spans="1:5" s="109" customFormat="1" ht="20.25">
      <c r="A91" s="110"/>
      <c r="B91" s="110"/>
      <c r="C91" s="111"/>
      <c r="D91" s="111"/>
      <c r="E91" s="128"/>
    </row>
    <row r="92" spans="1:5" s="109" customFormat="1" ht="20.25">
      <c r="A92" s="110"/>
      <c r="B92" s="110"/>
      <c r="C92" s="111"/>
      <c r="D92" s="111"/>
      <c r="E92" s="128"/>
    </row>
    <row r="93" spans="1:5" s="109" customFormat="1" ht="20.25">
      <c r="A93" s="110"/>
      <c r="B93" s="110"/>
      <c r="C93" s="111"/>
      <c r="D93" s="111"/>
      <c r="E93" s="128"/>
    </row>
    <row r="94" spans="1:5" s="109" customFormat="1" ht="20.25">
      <c r="A94" s="110"/>
      <c r="B94" s="110"/>
      <c r="C94" s="111"/>
      <c r="D94" s="111"/>
      <c r="E94" s="128"/>
    </row>
    <row r="95" spans="1:5" s="109" customFormat="1" ht="20.25">
      <c r="A95" s="110"/>
      <c r="B95" s="110"/>
      <c r="C95" s="111"/>
      <c r="D95" s="111"/>
      <c r="E95" s="128"/>
    </row>
    <row r="96" spans="1:5" s="109" customFormat="1" ht="20.25">
      <c r="A96" s="110"/>
      <c r="B96" s="110"/>
      <c r="C96" s="111"/>
      <c r="D96" s="111"/>
      <c r="E96" s="128"/>
    </row>
    <row r="97" spans="1:5" s="109" customFormat="1" ht="20.25">
      <c r="A97" s="110"/>
      <c r="B97" s="110"/>
      <c r="C97" s="111"/>
      <c r="D97" s="111"/>
      <c r="E97" s="128"/>
    </row>
    <row r="98" spans="1:5" s="109" customFormat="1" ht="20.25">
      <c r="A98" s="110"/>
      <c r="B98" s="110"/>
      <c r="C98" s="111"/>
      <c r="D98" s="111"/>
      <c r="E98" s="128"/>
    </row>
    <row r="99" spans="1:5" s="109" customFormat="1" ht="20.25">
      <c r="A99" s="110"/>
      <c r="B99" s="110"/>
      <c r="C99" s="111"/>
      <c r="D99" s="111"/>
      <c r="E99" s="128"/>
    </row>
    <row r="100" spans="1:5" s="109" customFormat="1" ht="20.25">
      <c r="A100" s="110"/>
      <c r="B100" s="110"/>
      <c r="C100" s="111"/>
      <c r="D100" s="111"/>
      <c r="E100" s="128"/>
    </row>
    <row r="101" spans="1:5" s="109" customFormat="1" ht="20.25">
      <c r="A101" s="110"/>
      <c r="B101" s="110"/>
      <c r="C101" s="111"/>
      <c r="D101" s="111"/>
      <c r="E101" s="128"/>
    </row>
    <row r="102" spans="1:5" s="109" customFormat="1" ht="20.25">
      <c r="A102" s="110"/>
      <c r="B102" s="110"/>
      <c r="C102" s="111"/>
      <c r="D102" s="111"/>
      <c r="E102" s="128"/>
    </row>
    <row r="103" spans="1:5" s="109" customFormat="1" ht="20.25">
      <c r="A103" s="110"/>
      <c r="B103" s="110"/>
      <c r="C103" s="111"/>
      <c r="D103" s="111"/>
      <c r="E103" s="128"/>
    </row>
    <row r="104" spans="1:5" s="109" customFormat="1" ht="20.25">
      <c r="A104" s="110"/>
      <c r="B104" s="110"/>
      <c r="C104" s="111"/>
      <c r="D104" s="111"/>
      <c r="E104" s="128"/>
    </row>
    <row r="105" spans="1:5" s="109" customFormat="1" ht="20.25">
      <c r="A105" s="110"/>
      <c r="B105" s="110"/>
      <c r="C105" s="111"/>
      <c r="D105" s="111"/>
      <c r="E105" s="128"/>
    </row>
    <row r="106" spans="1:5" s="109" customFormat="1" ht="20.25">
      <c r="A106" s="110"/>
      <c r="B106" s="110"/>
      <c r="C106" s="111"/>
      <c r="D106" s="111"/>
      <c r="E106" s="128"/>
    </row>
    <row r="107" spans="1:5" s="109" customFormat="1" ht="20.25">
      <c r="A107" s="110"/>
      <c r="B107" s="110"/>
      <c r="C107" s="111"/>
      <c r="D107" s="111"/>
      <c r="E107" s="128"/>
    </row>
    <row r="108" spans="1:5" s="109" customFormat="1" ht="20.25">
      <c r="A108" s="110"/>
      <c r="B108" s="110"/>
      <c r="C108" s="111"/>
      <c r="D108" s="111"/>
      <c r="E108" s="128"/>
    </row>
    <row r="109" spans="1:5" s="109" customFormat="1" ht="20.25">
      <c r="A109" s="110"/>
      <c r="B109" s="110"/>
      <c r="C109" s="111"/>
      <c r="D109" s="111"/>
      <c r="E109" s="128"/>
    </row>
    <row r="110" spans="1:5" s="109" customFormat="1" ht="20.25">
      <c r="A110" s="110"/>
      <c r="B110" s="110"/>
      <c r="C110" s="111"/>
      <c r="D110" s="111"/>
      <c r="E110" s="128"/>
    </row>
    <row r="111" spans="1:5" s="109" customFormat="1" ht="20.25">
      <c r="A111" s="110"/>
      <c r="B111" s="110"/>
      <c r="C111" s="111"/>
      <c r="D111" s="111"/>
      <c r="E111" s="128"/>
    </row>
    <row r="112" spans="1:5" s="109" customFormat="1" ht="20.25">
      <c r="A112" s="110"/>
      <c r="B112" s="110"/>
      <c r="C112" s="111"/>
      <c r="D112" s="111"/>
      <c r="E112" s="128"/>
    </row>
    <row r="113" spans="1:5" s="109" customFormat="1" ht="20.25">
      <c r="A113" s="110"/>
      <c r="B113" s="110"/>
      <c r="C113" s="111"/>
      <c r="D113" s="111"/>
      <c r="E113" s="128"/>
    </row>
    <row r="114" spans="1:5" s="109" customFormat="1" ht="20.25">
      <c r="A114" s="110"/>
      <c r="B114" s="110"/>
      <c r="C114" s="111"/>
      <c r="D114" s="111"/>
      <c r="E114" s="128"/>
    </row>
    <row r="115" spans="1:5" s="109" customFormat="1" ht="20.25">
      <c r="A115" s="110"/>
      <c r="B115" s="110"/>
      <c r="C115" s="111"/>
      <c r="D115" s="111"/>
      <c r="E115" s="128"/>
    </row>
    <row r="116" spans="1:5" s="109" customFormat="1" ht="20.25">
      <c r="A116" s="110"/>
      <c r="B116" s="110"/>
      <c r="C116" s="111"/>
      <c r="D116" s="111"/>
      <c r="E116" s="128"/>
    </row>
    <row r="117" spans="1:5" s="109" customFormat="1" ht="20.25">
      <c r="A117" s="110"/>
      <c r="B117" s="110"/>
      <c r="C117" s="111"/>
      <c r="D117" s="111"/>
      <c r="E117" s="128"/>
    </row>
    <row r="118" spans="1:5" s="109" customFormat="1" ht="20.25">
      <c r="A118" s="110"/>
      <c r="B118" s="110"/>
      <c r="C118" s="111"/>
      <c r="D118" s="111"/>
      <c r="E118" s="128"/>
    </row>
    <row r="119" spans="1:5" s="109" customFormat="1" ht="20.25">
      <c r="A119" s="110"/>
      <c r="B119" s="110"/>
      <c r="C119" s="111"/>
      <c r="D119" s="111"/>
      <c r="E119" s="128"/>
    </row>
    <row r="120" spans="1:5" s="109" customFormat="1" ht="20.25">
      <c r="A120" s="110"/>
      <c r="B120" s="110"/>
      <c r="C120" s="111"/>
      <c r="D120" s="111"/>
      <c r="E120" s="128"/>
    </row>
    <row r="121" spans="1:5" s="109" customFormat="1" ht="20.25">
      <c r="A121" s="110"/>
      <c r="B121" s="110"/>
      <c r="C121" s="111"/>
      <c r="D121" s="111"/>
      <c r="E121" s="128"/>
    </row>
    <row r="122" spans="1:5" s="109" customFormat="1" ht="20.25">
      <c r="A122" s="110"/>
      <c r="B122" s="110"/>
      <c r="C122" s="111"/>
      <c r="D122" s="111"/>
      <c r="E122" s="128"/>
    </row>
    <row r="123" spans="1:5" s="109" customFormat="1" ht="20.25">
      <c r="A123" s="110"/>
      <c r="B123" s="110"/>
      <c r="C123" s="111"/>
      <c r="D123" s="111"/>
      <c r="E123" s="128"/>
    </row>
    <row r="124" spans="1:5" s="109" customFormat="1" ht="20.25">
      <c r="A124" s="110"/>
      <c r="B124" s="110"/>
      <c r="C124" s="111"/>
      <c r="D124" s="111"/>
      <c r="E124" s="128"/>
    </row>
    <row r="125" spans="1:5" s="109" customFormat="1" ht="20.25">
      <c r="A125" s="110"/>
      <c r="B125" s="110"/>
      <c r="C125" s="111"/>
      <c r="D125" s="111"/>
      <c r="E125" s="128"/>
    </row>
    <row r="126" spans="1:5" s="109" customFormat="1" ht="20.25">
      <c r="A126" s="110"/>
      <c r="B126" s="110"/>
      <c r="C126" s="111"/>
      <c r="D126" s="111"/>
      <c r="E126" s="128"/>
    </row>
    <row r="127" spans="1:5" s="109" customFormat="1" ht="20.25">
      <c r="A127" s="110"/>
      <c r="B127" s="110"/>
      <c r="C127" s="111"/>
      <c r="D127" s="111"/>
      <c r="E127" s="128"/>
    </row>
    <row r="128" spans="1:5" s="109" customFormat="1" ht="20.25">
      <c r="A128" s="110"/>
      <c r="B128" s="110"/>
      <c r="C128" s="111"/>
      <c r="D128" s="111"/>
      <c r="E128" s="128"/>
    </row>
    <row r="129" spans="1:5" s="109" customFormat="1" ht="20.25">
      <c r="A129" s="110"/>
      <c r="B129" s="110"/>
      <c r="C129" s="111"/>
      <c r="D129" s="111"/>
      <c r="E129" s="128"/>
    </row>
    <row r="130" spans="1:5" s="109" customFormat="1" ht="20.25">
      <c r="A130" s="110"/>
      <c r="B130" s="110"/>
      <c r="C130" s="111"/>
      <c r="D130" s="111"/>
      <c r="E130" s="128"/>
    </row>
    <row r="131" spans="1:5" s="109" customFormat="1" ht="20.25">
      <c r="A131" s="110"/>
      <c r="B131" s="110"/>
      <c r="C131" s="111"/>
      <c r="D131" s="111"/>
      <c r="E131" s="128"/>
    </row>
    <row r="132" spans="1:5" s="109" customFormat="1" ht="20.25">
      <c r="A132" s="110"/>
      <c r="B132" s="110"/>
      <c r="C132" s="111"/>
      <c r="D132" s="111"/>
      <c r="E132" s="128"/>
    </row>
    <row r="133" spans="1:5" s="109" customFormat="1" ht="20.25">
      <c r="A133" s="110"/>
      <c r="B133" s="110"/>
      <c r="C133" s="111"/>
      <c r="D133" s="111"/>
      <c r="E133" s="128"/>
    </row>
    <row r="134" spans="1:5" s="109" customFormat="1" ht="20.25">
      <c r="A134" s="110"/>
      <c r="B134" s="110"/>
      <c r="C134" s="111"/>
      <c r="D134" s="111"/>
      <c r="E134" s="128"/>
    </row>
    <row r="135" spans="1:5" s="109" customFormat="1" ht="20.25">
      <c r="A135" s="110"/>
      <c r="B135" s="110"/>
      <c r="C135" s="111"/>
      <c r="D135" s="111"/>
      <c r="E135" s="128"/>
    </row>
    <row r="136" spans="1:5" s="109" customFormat="1" ht="20.25">
      <c r="A136" s="110"/>
      <c r="B136" s="110"/>
      <c r="C136" s="111"/>
      <c r="D136" s="111"/>
      <c r="E136" s="128"/>
    </row>
    <row r="137" spans="1:5" s="109" customFormat="1" ht="20.25">
      <c r="A137" s="110"/>
      <c r="B137" s="110"/>
      <c r="C137" s="111"/>
      <c r="D137" s="111"/>
      <c r="E137" s="128"/>
    </row>
    <row r="138" spans="1:5" s="109" customFormat="1" ht="20.25">
      <c r="A138" s="110"/>
      <c r="B138" s="110"/>
      <c r="C138" s="111"/>
      <c r="D138" s="111"/>
      <c r="E138" s="128"/>
    </row>
    <row r="139" spans="1:5" s="109" customFormat="1" ht="20.25">
      <c r="A139" s="110"/>
      <c r="B139" s="110"/>
      <c r="C139" s="111"/>
      <c r="D139" s="111"/>
      <c r="E139" s="128"/>
    </row>
    <row r="140" spans="1:5" s="109" customFormat="1" ht="20.25">
      <c r="A140" s="110"/>
      <c r="B140" s="110"/>
      <c r="C140" s="111"/>
      <c r="D140" s="111"/>
      <c r="E140" s="128"/>
    </row>
    <row r="141" spans="1:5" s="109" customFormat="1" ht="20.25">
      <c r="A141" s="110"/>
      <c r="B141" s="110"/>
      <c r="C141" s="111"/>
      <c r="D141" s="111"/>
      <c r="E141" s="128"/>
    </row>
    <row r="142" spans="1:5" s="109" customFormat="1" ht="20.25">
      <c r="A142" s="110"/>
      <c r="B142" s="110"/>
      <c r="C142" s="111"/>
      <c r="D142" s="111"/>
      <c r="E142" s="128"/>
    </row>
    <row r="143" spans="1:5" s="109" customFormat="1" ht="20.25">
      <c r="A143" s="110"/>
      <c r="B143" s="110"/>
      <c r="C143" s="111"/>
      <c r="D143" s="111"/>
      <c r="E143" s="128"/>
    </row>
    <row r="144" spans="1:5" s="109" customFormat="1" ht="20.25">
      <c r="A144" s="110"/>
      <c r="B144" s="110"/>
      <c r="C144" s="111"/>
      <c r="D144" s="111"/>
      <c r="E144" s="128"/>
    </row>
    <row r="145" spans="1:5" s="109" customFormat="1" ht="20.25">
      <c r="A145" s="110"/>
      <c r="B145" s="110"/>
      <c r="C145" s="111"/>
      <c r="D145" s="111"/>
      <c r="E145" s="128"/>
    </row>
    <row r="146" spans="1:5" s="109" customFormat="1" ht="20.25">
      <c r="A146" s="110"/>
      <c r="B146" s="110"/>
      <c r="C146" s="111"/>
      <c r="D146" s="111"/>
      <c r="E146" s="128"/>
    </row>
    <row r="147" spans="1:5" s="109" customFormat="1" ht="20.25">
      <c r="A147" s="110"/>
      <c r="B147" s="110"/>
      <c r="C147" s="111"/>
      <c r="D147" s="111"/>
      <c r="E147" s="128"/>
    </row>
    <row r="148" spans="1:5" s="109" customFormat="1" ht="20.25">
      <c r="A148" s="110"/>
      <c r="B148" s="110"/>
      <c r="C148" s="111"/>
      <c r="D148" s="111"/>
      <c r="E148" s="128"/>
    </row>
    <row r="149" spans="1:5" s="109" customFormat="1" ht="20.25">
      <c r="A149" s="110"/>
      <c r="B149" s="110"/>
      <c r="C149" s="111"/>
      <c r="D149" s="111"/>
      <c r="E149" s="128"/>
    </row>
    <row r="150" spans="1:5" s="109" customFormat="1" ht="20.25">
      <c r="A150" s="110"/>
      <c r="B150" s="110"/>
      <c r="C150" s="111"/>
      <c r="D150" s="111"/>
      <c r="E150" s="128"/>
    </row>
    <row r="151" spans="1:5" s="109" customFormat="1" ht="20.25">
      <c r="A151" s="110"/>
      <c r="B151" s="110"/>
      <c r="C151" s="111"/>
      <c r="D151" s="111"/>
      <c r="E151" s="128"/>
    </row>
    <row r="152" spans="1:5" s="109" customFormat="1" ht="20.25">
      <c r="A152" s="110"/>
      <c r="B152" s="110"/>
      <c r="C152" s="111"/>
      <c r="D152" s="111"/>
      <c r="E152" s="128"/>
    </row>
    <row r="153" spans="1:5" s="109" customFormat="1" ht="20.25">
      <c r="A153" s="110"/>
      <c r="B153" s="110"/>
      <c r="C153" s="111"/>
      <c r="D153" s="111"/>
      <c r="E153" s="128"/>
    </row>
    <row r="154" spans="1:5" s="109" customFormat="1" ht="20.25">
      <c r="A154" s="110"/>
      <c r="B154" s="110"/>
      <c r="C154" s="111"/>
      <c r="D154" s="111"/>
      <c r="E154" s="128"/>
    </row>
    <row r="155" spans="1:5" s="109" customFormat="1" ht="20.25">
      <c r="A155" s="110"/>
      <c r="B155" s="110"/>
      <c r="C155" s="111"/>
      <c r="D155" s="111"/>
      <c r="E155" s="128"/>
    </row>
    <row r="156" spans="1:5" s="109" customFormat="1" ht="20.25">
      <c r="A156" s="110"/>
      <c r="B156" s="110"/>
      <c r="C156" s="111"/>
      <c r="D156" s="111"/>
      <c r="E156" s="128"/>
    </row>
    <row r="157" spans="1:5" s="109" customFormat="1" ht="20.25">
      <c r="A157" s="110"/>
      <c r="B157" s="110"/>
      <c r="C157" s="111"/>
      <c r="D157" s="111"/>
      <c r="E157" s="128"/>
    </row>
    <row r="158" spans="1:5" s="109" customFormat="1" ht="20.25">
      <c r="A158" s="110"/>
      <c r="B158" s="110"/>
      <c r="C158" s="111"/>
      <c r="D158" s="111"/>
      <c r="E158" s="128"/>
    </row>
    <row r="159" spans="1:5" s="109" customFormat="1" ht="20.25">
      <c r="A159" s="110"/>
      <c r="B159" s="110"/>
      <c r="C159" s="111"/>
      <c r="D159" s="111"/>
      <c r="E159" s="128"/>
    </row>
    <row r="160" spans="1:5" s="109" customFormat="1" ht="20.25">
      <c r="A160" s="110"/>
      <c r="B160" s="110"/>
      <c r="C160" s="111"/>
      <c r="D160" s="111"/>
      <c r="E160" s="128"/>
    </row>
    <row r="161" spans="1:5" s="109" customFormat="1" ht="20.25">
      <c r="A161" s="110"/>
      <c r="B161" s="110"/>
      <c r="C161" s="111"/>
      <c r="D161" s="111"/>
      <c r="E161" s="128"/>
    </row>
    <row r="162" spans="1:5" s="109" customFormat="1" ht="20.25">
      <c r="A162" s="110"/>
      <c r="B162" s="110"/>
      <c r="C162" s="111"/>
      <c r="D162" s="111"/>
      <c r="E162" s="128"/>
    </row>
    <row r="163" spans="1:5" s="109" customFormat="1" ht="20.25">
      <c r="A163" s="110"/>
      <c r="B163" s="110"/>
      <c r="C163" s="111"/>
      <c r="D163" s="111"/>
      <c r="E163" s="128"/>
    </row>
    <row r="164" spans="1:5" s="109" customFormat="1" ht="20.25">
      <c r="A164" s="110"/>
      <c r="B164" s="110"/>
      <c r="C164" s="111"/>
      <c r="D164" s="111"/>
      <c r="E164" s="128"/>
    </row>
    <row r="165" spans="1:5" s="109" customFormat="1" ht="20.25">
      <c r="A165" s="110"/>
      <c r="B165" s="110"/>
      <c r="C165" s="111"/>
      <c r="D165" s="111"/>
      <c r="E165" s="128"/>
    </row>
    <row r="166" spans="1:5" s="109" customFormat="1" ht="20.25">
      <c r="A166" s="110"/>
      <c r="B166" s="110"/>
      <c r="C166" s="111"/>
      <c r="D166" s="111"/>
      <c r="E166" s="128"/>
    </row>
    <row r="167" spans="1:5" s="109" customFormat="1" ht="20.25">
      <c r="A167" s="110"/>
      <c r="B167" s="110"/>
      <c r="C167" s="111"/>
      <c r="D167" s="111"/>
      <c r="E167" s="128"/>
    </row>
    <row r="168" spans="1:5" s="109" customFormat="1" ht="20.25">
      <c r="A168" s="110"/>
      <c r="B168" s="110"/>
      <c r="C168" s="111"/>
      <c r="D168" s="111"/>
      <c r="E168" s="128"/>
    </row>
    <row r="169" spans="1:5" s="109" customFormat="1" ht="20.25">
      <c r="A169" s="110"/>
      <c r="B169" s="110"/>
      <c r="C169" s="111"/>
      <c r="D169" s="111"/>
      <c r="E169" s="128"/>
    </row>
    <row r="170" spans="1:5" s="109" customFormat="1" ht="20.25">
      <c r="A170" s="110"/>
      <c r="B170" s="110"/>
      <c r="C170" s="111"/>
      <c r="D170" s="111"/>
      <c r="E170" s="128"/>
    </row>
    <row r="171" spans="1:5" s="109" customFormat="1" ht="20.25">
      <c r="A171" s="110"/>
      <c r="B171" s="110"/>
      <c r="C171" s="111"/>
      <c r="D171" s="111"/>
      <c r="E171" s="128"/>
    </row>
    <row r="172" spans="1:5" s="109" customFormat="1" ht="20.25">
      <c r="A172" s="110"/>
      <c r="B172" s="110"/>
      <c r="C172" s="111"/>
      <c r="D172" s="111"/>
      <c r="E172" s="128"/>
    </row>
    <row r="173" spans="1:5" s="109" customFormat="1" ht="20.25">
      <c r="A173" s="110"/>
      <c r="B173" s="110"/>
      <c r="C173" s="111"/>
      <c r="D173" s="111"/>
      <c r="E173" s="128"/>
    </row>
    <row r="174" spans="1:5" s="109" customFormat="1" ht="20.25">
      <c r="A174" s="110"/>
      <c r="B174" s="110"/>
      <c r="C174" s="111"/>
      <c r="D174" s="111"/>
      <c r="E174" s="128"/>
    </row>
    <row r="175" spans="1:5" s="109" customFormat="1" ht="20.25">
      <c r="A175" s="110"/>
      <c r="B175" s="110"/>
      <c r="C175" s="111"/>
      <c r="D175" s="111"/>
      <c r="E175" s="128"/>
    </row>
    <row r="176" spans="1:5" s="109" customFormat="1" ht="20.25">
      <c r="A176" s="110"/>
      <c r="B176" s="110"/>
      <c r="C176" s="111"/>
      <c r="D176" s="111"/>
      <c r="E176" s="128"/>
    </row>
    <row r="177" spans="1:5" s="109" customFormat="1" ht="20.25">
      <c r="A177" s="110"/>
      <c r="B177" s="110"/>
      <c r="C177" s="111"/>
      <c r="D177" s="111"/>
      <c r="E177" s="128"/>
    </row>
    <row r="178" spans="1:5" s="109" customFormat="1" ht="20.25">
      <c r="A178" s="110"/>
      <c r="B178" s="110"/>
      <c r="C178" s="111"/>
      <c r="D178" s="111"/>
      <c r="E178" s="128"/>
    </row>
    <row r="179" spans="1:5" s="109" customFormat="1" ht="20.25">
      <c r="A179" s="110"/>
      <c r="B179" s="110"/>
      <c r="C179" s="111"/>
      <c r="D179" s="111"/>
      <c r="E179" s="128"/>
    </row>
    <row r="180" spans="1:5" s="109" customFormat="1" ht="20.25">
      <c r="A180" s="110"/>
      <c r="B180" s="110"/>
      <c r="C180" s="111"/>
      <c r="D180" s="111"/>
      <c r="E180" s="128"/>
    </row>
    <row r="181" spans="1:5" s="109" customFormat="1" ht="20.25">
      <c r="A181" s="110"/>
      <c r="B181" s="110"/>
      <c r="C181" s="111"/>
      <c r="D181" s="111"/>
      <c r="E181" s="128"/>
    </row>
    <row r="182" spans="1:5" s="109" customFormat="1" ht="20.25">
      <c r="A182" s="110"/>
      <c r="B182" s="110"/>
      <c r="C182" s="111"/>
      <c r="D182" s="111"/>
      <c r="E182" s="128"/>
    </row>
    <row r="183" spans="1:5" s="109" customFormat="1" ht="20.25">
      <c r="A183" s="110"/>
      <c r="B183" s="110"/>
      <c r="C183" s="111"/>
      <c r="D183" s="111"/>
      <c r="E183" s="128"/>
    </row>
    <row r="184" spans="1:5" s="109" customFormat="1" ht="20.25">
      <c r="A184" s="110"/>
      <c r="B184" s="110"/>
      <c r="C184" s="111"/>
      <c r="D184" s="111"/>
      <c r="E184" s="128"/>
    </row>
    <row r="185" spans="1:5" s="109" customFormat="1" ht="20.25">
      <c r="A185" s="110"/>
      <c r="B185" s="110"/>
      <c r="C185" s="111"/>
      <c r="D185" s="111"/>
      <c r="E185" s="128"/>
    </row>
    <row r="186" spans="1:5" s="109" customFormat="1" ht="20.25">
      <c r="A186" s="110"/>
      <c r="B186" s="110"/>
      <c r="C186" s="111"/>
      <c r="D186" s="111"/>
      <c r="E186" s="128"/>
    </row>
    <row r="187" spans="1:5" s="109" customFormat="1" ht="20.25">
      <c r="A187" s="110"/>
      <c r="B187" s="110"/>
      <c r="C187" s="111"/>
      <c r="D187" s="111"/>
      <c r="E187" s="128"/>
    </row>
    <row r="188" spans="1:5" s="109" customFormat="1" ht="20.25">
      <c r="A188" s="110"/>
      <c r="B188" s="110"/>
      <c r="C188" s="111"/>
      <c r="D188" s="111"/>
      <c r="E188" s="128"/>
    </row>
    <row r="189" spans="1:5" s="109" customFormat="1" ht="20.25">
      <c r="A189" s="110"/>
      <c r="B189" s="110"/>
      <c r="C189" s="111"/>
      <c r="D189" s="111"/>
      <c r="E189" s="128"/>
    </row>
    <row r="190" spans="1:5" s="109" customFormat="1" ht="20.25">
      <c r="A190" s="110"/>
      <c r="B190" s="110"/>
      <c r="C190" s="111"/>
      <c r="D190" s="111"/>
      <c r="E190" s="128"/>
    </row>
    <row r="191" spans="1:5" s="109" customFormat="1" ht="20.25">
      <c r="A191" s="110"/>
      <c r="B191" s="110"/>
      <c r="C191" s="111"/>
      <c r="D191" s="111"/>
      <c r="E191" s="128"/>
    </row>
    <row r="192" spans="1:5" s="109" customFormat="1" ht="20.25">
      <c r="A192" s="110"/>
      <c r="B192" s="110"/>
      <c r="C192" s="111"/>
      <c r="D192" s="111"/>
      <c r="E192" s="128"/>
    </row>
    <row r="193" spans="1:5" s="109" customFormat="1" ht="20.25">
      <c r="A193" s="110"/>
      <c r="B193" s="110"/>
      <c r="C193" s="111"/>
      <c r="D193" s="111"/>
      <c r="E193" s="128"/>
    </row>
    <row r="194" spans="1:5" s="109" customFormat="1" ht="20.25">
      <c r="A194" s="110"/>
      <c r="B194" s="110"/>
      <c r="C194" s="111"/>
      <c r="D194" s="111"/>
      <c r="E194" s="128"/>
    </row>
    <row r="195" spans="1:5" s="109" customFormat="1" ht="20.25">
      <c r="A195" s="110"/>
      <c r="B195" s="110"/>
      <c r="C195" s="111"/>
      <c r="D195" s="111"/>
      <c r="E195" s="128"/>
    </row>
    <row r="196" spans="1:5" s="109" customFormat="1" ht="20.25">
      <c r="A196" s="110"/>
      <c r="B196" s="110"/>
      <c r="C196" s="111"/>
      <c r="D196" s="111"/>
      <c r="E196" s="128"/>
    </row>
    <row r="197" spans="1:5" s="109" customFormat="1" ht="20.25">
      <c r="A197" s="110"/>
      <c r="B197" s="110"/>
      <c r="C197" s="111"/>
      <c r="D197" s="111"/>
      <c r="E197" s="128"/>
    </row>
    <row r="198" spans="1:5" s="109" customFormat="1" ht="20.25">
      <c r="A198" s="110"/>
      <c r="B198" s="110"/>
      <c r="C198" s="111"/>
      <c r="D198" s="111"/>
      <c r="E198" s="128"/>
    </row>
    <row r="199" spans="1:5" s="109" customFormat="1" ht="20.25">
      <c r="A199" s="110"/>
      <c r="B199" s="110"/>
      <c r="C199" s="111"/>
      <c r="D199" s="111"/>
      <c r="E199" s="128"/>
    </row>
    <row r="200" spans="1:5" s="109" customFormat="1" ht="20.25">
      <c r="A200" s="110"/>
      <c r="B200" s="110"/>
      <c r="C200" s="111"/>
      <c r="D200" s="111"/>
      <c r="E200" s="128"/>
    </row>
    <row r="201" spans="1:5" s="109" customFormat="1" ht="20.25">
      <c r="A201" s="110"/>
      <c r="B201" s="110"/>
      <c r="C201" s="111"/>
      <c r="D201" s="111"/>
      <c r="E201" s="128"/>
    </row>
    <row r="202" spans="1:5" s="109" customFormat="1" ht="20.25">
      <c r="A202" s="110"/>
      <c r="B202" s="110"/>
      <c r="C202" s="111"/>
      <c r="D202" s="111"/>
      <c r="E202" s="128"/>
    </row>
    <row r="203" spans="1:5" s="109" customFormat="1" ht="20.25">
      <c r="A203" s="110"/>
      <c r="B203" s="110"/>
      <c r="C203" s="111"/>
      <c r="D203" s="111"/>
      <c r="E203" s="128"/>
    </row>
    <row r="204" spans="1:5" s="109" customFormat="1" ht="20.25">
      <c r="A204" s="110"/>
      <c r="B204" s="110"/>
      <c r="C204" s="111"/>
      <c r="D204" s="111"/>
      <c r="E204" s="128"/>
    </row>
    <row r="205" spans="1:5" s="109" customFormat="1" ht="20.25">
      <c r="A205" s="110"/>
      <c r="B205" s="110"/>
      <c r="C205" s="111"/>
      <c r="D205" s="111"/>
      <c r="E205" s="128"/>
    </row>
    <row r="206" spans="1:5" s="109" customFormat="1" ht="20.25">
      <c r="A206" s="110"/>
      <c r="B206" s="110"/>
      <c r="C206" s="111"/>
      <c r="D206" s="111"/>
      <c r="E206" s="128"/>
    </row>
    <row r="207" spans="1:5" s="109" customFormat="1" ht="20.25">
      <c r="A207" s="110"/>
      <c r="B207" s="110"/>
      <c r="C207" s="111"/>
      <c r="D207" s="111"/>
      <c r="E207" s="128"/>
    </row>
    <row r="208" spans="1:5" s="109" customFormat="1" ht="20.25">
      <c r="A208" s="110"/>
      <c r="B208" s="110"/>
      <c r="C208" s="111"/>
      <c r="D208" s="111"/>
      <c r="E208" s="128"/>
    </row>
    <row r="209" spans="1:5" s="109" customFormat="1" ht="20.25">
      <c r="A209" s="110"/>
      <c r="B209" s="110"/>
      <c r="C209" s="111"/>
      <c r="D209" s="111"/>
      <c r="E209" s="128"/>
    </row>
    <row r="210" spans="1:5" s="109" customFormat="1" ht="20.25">
      <c r="A210" s="110"/>
      <c r="B210" s="110"/>
      <c r="C210" s="111"/>
      <c r="D210" s="111"/>
      <c r="E210" s="128"/>
    </row>
    <row r="211" spans="1:5" s="109" customFormat="1" ht="20.25">
      <c r="A211" s="110"/>
      <c r="B211" s="110"/>
      <c r="C211" s="111"/>
      <c r="D211" s="111"/>
      <c r="E211" s="128"/>
    </row>
    <row r="212" spans="1:5" s="109" customFormat="1" ht="20.25">
      <c r="A212" s="110"/>
      <c r="B212" s="110"/>
      <c r="C212" s="111"/>
      <c r="D212" s="111"/>
      <c r="E212" s="128"/>
    </row>
    <row r="213" spans="1:5" s="109" customFormat="1" ht="20.25">
      <c r="A213" s="110"/>
      <c r="B213" s="110"/>
      <c r="C213" s="111"/>
      <c r="D213" s="111"/>
      <c r="E213" s="128"/>
    </row>
    <row r="214" spans="1:5" s="109" customFormat="1" ht="20.25">
      <c r="A214" s="110"/>
      <c r="B214" s="110"/>
      <c r="C214" s="111"/>
      <c r="D214" s="111"/>
      <c r="E214" s="128"/>
    </row>
    <row r="215" spans="1:5" s="109" customFormat="1" ht="20.25">
      <c r="A215" s="110"/>
      <c r="B215" s="110"/>
      <c r="C215" s="111"/>
      <c r="D215" s="111"/>
      <c r="E215" s="128"/>
    </row>
    <row r="216" spans="1:5" s="109" customFormat="1" ht="20.25">
      <c r="A216" s="110"/>
      <c r="B216" s="110"/>
      <c r="C216" s="111"/>
      <c r="D216" s="111"/>
      <c r="E216" s="128"/>
    </row>
    <row r="217" spans="1:5" s="109" customFormat="1" ht="20.25">
      <c r="A217" s="110"/>
      <c r="B217" s="110"/>
      <c r="C217" s="111"/>
      <c r="D217" s="111"/>
      <c r="E217" s="128"/>
    </row>
    <row r="218" spans="1:5" s="109" customFormat="1" ht="20.25">
      <c r="A218" s="110"/>
      <c r="B218" s="110"/>
      <c r="C218" s="111"/>
      <c r="D218" s="111"/>
      <c r="E218" s="128"/>
    </row>
    <row r="219" spans="1:5" s="109" customFormat="1" ht="20.25">
      <c r="A219" s="110"/>
      <c r="B219" s="110"/>
      <c r="C219" s="111"/>
      <c r="D219" s="111"/>
      <c r="E219" s="128"/>
    </row>
    <row r="220" spans="1:5" s="109" customFormat="1" ht="20.25">
      <c r="A220" s="110"/>
      <c r="B220" s="110"/>
      <c r="C220" s="111"/>
      <c r="D220" s="111"/>
      <c r="E220" s="128"/>
    </row>
    <row r="221" spans="1:5" s="109" customFormat="1" ht="20.25">
      <c r="A221" s="110"/>
      <c r="B221" s="110"/>
      <c r="C221" s="111"/>
      <c r="D221" s="111"/>
      <c r="E221" s="128"/>
    </row>
    <row r="222" spans="1:5" s="109" customFormat="1" ht="20.25">
      <c r="A222" s="110"/>
      <c r="B222" s="110"/>
      <c r="C222" s="111"/>
      <c r="D222" s="111"/>
      <c r="E222" s="128"/>
    </row>
    <row r="223" spans="1:5" s="109" customFormat="1" ht="20.25">
      <c r="A223" s="110"/>
      <c r="B223" s="110"/>
      <c r="C223" s="111"/>
      <c r="D223" s="111"/>
      <c r="E223" s="128"/>
    </row>
    <row r="224" spans="1:5" s="109" customFormat="1" ht="20.25">
      <c r="A224" s="110"/>
      <c r="B224" s="110"/>
      <c r="C224" s="111"/>
      <c r="D224" s="111"/>
      <c r="E224" s="128"/>
    </row>
    <row r="225" spans="1:7" s="109" customFormat="1" ht="20.25">
      <c r="A225" s="110"/>
      <c r="B225" s="110"/>
      <c r="C225" s="111"/>
      <c r="D225" s="111"/>
      <c r="E225" s="128"/>
    </row>
    <row r="226" spans="1:7" s="109" customFormat="1" ht="20.25">
      <c r="A226" s="110"/>
      <c r="B226" s="110"/>
      <c r="C226" s="111"/>
      <c r="D226" s="111"/>
      <c r="E226" s="128"/>
    </row>
    <row r="227" spans="1:7" s="109" customFormat="1" ht="20.25">
      <c r="A227" s="110"/>
      <c r="B227" s="110"/>
      <c r="C227" s="111"/>
      <c r="D227" s="111"/>
      <c r="E227" s="128"/>
    </row>
    <row r="228" spans="1:7" s="109" customFormat="1" ht="20.25">
      <c r="A228" s="110"/>
      <c r="B228" s="110"/>
      <c r="C228" s="111"/>
      <c r="D228" s="111"/>
      <c r="E228" s="128"/>
    </row>
    <row r="229" spans="1:7" s="109" customFormat="1" ht="20.25">
      <c r="A229" s="110"/>
      <c r="B229" s="110"/>
      <c r="C229" s="111"/>
      <c r="D229" s="111"/>
      <c r="E229" s="128"/>
    </row>
    <row r="230" spans="1:7" s="109" customFormat="1" ht="20.25">
      <c r="A230" s="110"/>
      <c r="B230" s="110"/>
      <c r="C230" s="111"/>
      <c r="D230" s="111"/>
      <c r="E230" s="128"/>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136</v>
      </c>
      <c r="C237" s="30" t="s">
        <v>137</v>
      </c>
      <c r="D237" t="s">
        <v>136</v>
      </c>
      <c r="E237" s="122" t="s">
        <v>137</v>
      </c>
    </row>
    <row r="238" spans="1:7" ht="21">
      <c r="A238" s="6"/>
      <c r="B238" s="31" t="s">
        <v>138</v>
      </c>
      <c r="C238" s="31" t="s">
        <v>139</v>
      </c>
      <c r="D238" t="s">
        <v>138</v>
      </c>
      <c r="F238" t="s">
        <v>138</v>
      </c>
      <c r="G238" t="str">
        <f ca="1">IF(NOT(ISERROR(MATCH(F238,_xlfn.ANCHORARRAY(B249),0))),#REF!&amp;"Por favor no seleccionar los criterios de impacto",F238)</f>
        <v>Afectación Económica o presupuestal</v>
      </c>
    </row>
    <row r="239" spans="1:7" ht="21">
      <c r="A239" s="6"/>
      <c r="B239" s="31" t="s">
        <v>138</v>
      </c>
      <c r="C239" s="31" t="s">
        <v>125</v>
      </c>
      <c r="E239" s="122" t="s">
        <v>139</v>
      </c>
    </row>
    <row r="240" spans="1:7" ht="21">
      <c r="A240" s="6"/>
      <c r="B240" s="31" t="s">
        <v>138</v>
      </c>
      <c r="C240" s="31" t="s">
        <v>128</v>
      </c>
      <c r="E240" s="122" t="s">
        <v>125</v>
      </c>
    </row>
    <row r="241" spans="1:5" ht="21">
      <c r="A241" s="6"/>
      <c r="B241" s="31" t="s">
        <v>138</v>
      </c>
      <c r="C241" s="31" t="s">
        <v>131</v>
      </c>
      <c r="E241" s="122" t="s">
        <v>128</v>
      </c>
    </row>
    <row r="242" spans="1:5" ht="21">
      <c r="A242" s="6"/>
      <c r="B242" s="31" t="s">
        <v>138</v>
      </c>
      <c r="C242" s="31" t="s">
        <v>133</v>
      </c>
      <c r="E242" s="122" t="s">
        <v>131</v>
      </c>
    </row>
    <row r="243" spans="1:5" ht="21">
      <c r="A243" s="6"/>
      <c r="B243" s="31" t="s">
        <v>121</v>
      </c>
      <c r="C243" s="31" t="s">
        <v>47</v>
      </c>
      <c r="E243" s="122" t="s">
        <v>133</v>
      </c>
    </row>
    <row r="244" spans="1:5" ht="21">
      <c r="A244" s="6"/>
      <c r="B244" s="31" t="s">
        <v>121</v>
      </c>
      <c r="C244" s="31" t="s">
        <v>126</v>
      </c>
      <c r="D244" t="s">
        <v>121</v>
      </c>
    </row>
    <row r="245" spans="1:5" ht="21">
      <c r="A245" s="6"/>
      <c r="B245" s="31" t="s">
        <v>121</v>
      </c>
      <c r="C245" s="31" t="s">
        <v>129</v>
      </c>
      <c r="E245" s="122" t="s">
        <v>47</v>
      </c>
    </row>
    <row r="246" spans="1:5" ht="21">
      <c r="A246" s="6"/>
      <c r="B246" s="31" t="s">
        <v>121</v>
      </c>
      <c r="C246" s="31" t="s">
        <v>49</v>
      </c>
      <c r="E246" s="122" t="s">
        <v>126</v>
      </c>
    </row>
    <row r="247" spans="1:5" ht="21">
      <c r="A247" s="6"/>
      <c r="B247" s="31" t="s">
        <v>121</v>
      </c>
      <c r="C247" s="31" t="s">
        <v>50</v>
      </c>
      <c r="E247" s="122" t="s">
        <v>129</v>
      </c>
    </row>
    <row r="248" spans="1:5">
      <c r="A248" s="6"/>
      <c r="B248" s="32"/>
      <c r="C248" s="32"/>
      <c r="E248" s="122" t="s">
        <v>49</v>
      </c>
    </row>
    <row r="249" spans="1:5">
      <c r="A249" s="6"/>
      <c r="B249" s="32" t="e" cm="1">
        <f t="array" aca="1" ref="B249:B251" ca="1">_xlfn.UNIQUE(Tabla1[[#All],[Criterios]])</f>
        <v>#NAME?</v>
      </c>
      <c r="C249" s="32"/>
      <c r="E249" s="122" t="s">
        <v>50</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85" t="s">
        <v>140</v>
      </c>
      <c r="C1" s="486"/>
      <c r="D1" s="486"/>
      <c r="E1" s="486"/>
      <c r="F1" s="487"/>
    </row>
    <row r="2" spans="2:11" ht="16.5" thickBot="1">
      <c r="B2" s="35"/>
      <c r="C2" s="35"/>
      <c r="D2" s="35"/>
      <c r="E2" s="35"/>
      <c r="F2" s="35"/>
      <c r="I2" s="131"/>
      <c r="J2" s="141" t="s">
        <v>56</v>
      </c>
      <c r="K2" s="141" t="s">
        <v>57</v>
      </c>
    </row>
    <row r="3" spans="2:11" ht="16.5" thickBot="1">
      <c r="B3" s="488" t="s">
        <v>141</v>
      </c>
      <c r="C3" s="489"/>
      <c r="D3" s="489"/>
      <c r="E3" s="36" t="s">
        <v>142</v>
      </c>
      <c r="F3" s="37" t="s">
        <v>143</v>
      </c>
      <c r="I3" s="140" t="s">
        <v>52</v>
      </c>
      <c r="J3" s="133">
        <v>0.5</v>
      </c>
      <c r="K3" s="133">
        <v>0.45</v>
      </c>
    </row>
    <row r="4" spans="2:11" ht="31.5">
      <c r="B4" s="490" t="s">
        <v>144</v>
      </c>
      <c r="C4" s="492" t="s">
        <v>31</v>
      </c>
      <c r="D4" s="38" t="s">
        <v>52</v>
      </c>
      <c r="E4" s="39" t="s">
        <v>145</v>
      </c>
      <c r="F4" s="40">
        <v>0.25</v>
      </c>
      <c r="I4" s="141" t="s">
        <v>53</v>
      </c>
      <c r="J4" s="133">
        <v>0.4</v>
      </c>
      <c r="K4" s="133">
        <v>0.35</v>
      </c>
    </row>
    <row r="5" spans="2:11" ht="47.25">
      <c r="B5" s="491"/>
      <c r="C5" s="493"/>
      <c r="D5" s="41" t="s">
        <v>53</v>
      </c>
      <c r="E5" s="42" t="s">
        <v>146</v>
      </c>
      <c r="F5" s="43">
        <v>0.15</v>
      </c>
      <c r="I5" s="141" t="s">
        <v>54</v>
      </c>
      <c r="J5" s="133">
        <v>0.35</v>
      </c>
      <c r="K5" s="133">
        <v>0.3</v>
      </c>
    </row>
    <row r="6" spans="2:11" ht="47.25">
      <c r="B6" s="491"/>
      <c r="C6" s="493"/>
      <c r="D6" s="41" t="s">
        <v>54</v>
      </c>
      <c r="E6" s="42" t="s">
        <v>147</v>
      </c>
      <c r="F6" s="43">
        <v>0.1</v>
      </c>
    </row>
    <row r="7" spans="2:11" ht="63">
      <c r="B7" s="491"/>
      <c r="C7" s="493" t="s">
        <v>32</v>
      </c>
      <c r="D7" s="41" t="s">
        <v>56</v>
      </c>
      <c r="E7" s="42" t="s">
        <v>148</v>
      </c>
      <c r="F7" s="43">
        <v>0.25</v>
      </c>
      <c r="G7" s="132"/>
    </row>
    <row r="8" spans="2:11" ht="31.5">
      <c r="B8" s="491"/>
      <c r="C8" s="493"/>
      <c r="D8" s="41" t="s">
        <v>57</v>
      </c>
      <c r="E8" s="42" t="s">
        <v>149</v>
      </c>
      <c r="F8" s="43">
        <v>0.2</v>
      </c>
      <c r="G8" s="132"/>
    </row>
    <row r="9" spans="2:11" ht="47.25">
      <c r="B9" s="491" t="s">
        <v>150</v>
      </c>
      <c r="C9" s="493" t="s">
        <v>34</v>
      </c>
      <c r="D9" s="41" t="s">
        <v>59</v>
      </c>
      <c r="E9" s="42" t="s">
        <v>151</v>
      </c>
      <c r="F9" s="44" t="s">
        <v>152</v>
      </c>
    </row>
    <row r="10" spans="2:11" ht="63">
      <c r="B10" s="491"/>
      <c r="C10" s="493"/>
      <c r="D10" s="41" t="s">
        <v>153</v>
      </c>
      <c r="E10" s="42" t="s">
        <v>154</v>
      </c>
      <c r="F10" s="44" t="s">
        <v>152</v>
      </c>
    </row>
    <row r="11" spans="2:11" ht="47.25">
      <c r="B11" s="491"/>
      <c r="C11" s="493" t="s">
        <v>35</v>
      </c>
      <c r="D11" s="41" t="s">
        <v>62</v>
      </c>
      <c r="E11" s="42" t="s">
        <v>155</v>
      </c>
      <c r="F11" s="44" t="s">
        <v>152</v>
      </c>
    </row>
    <row r="12" spans="2:11" ht="47.25">
      <c r="B12" s="491"/>
      <c r="C12" s="493"/>
      <c r="D12" s="41" t="s">
        <v>63</v>
      </c>
      <c r="E12" s="42" t="s">
        <v>156</v>
      </c>
      <c r="F12" s="44" t="s">
        <v>152</v>
      </c>
    </row>
    <row r="13" spans="2:11" ht="31.5">
      <c r="B13" s="491"/>
      <c r="C13" s="493" t="s">
        <v>36</v>
      </c>
      <c r="D13" s="41" t="s">
        <v>65</v>
      </c>
      <c r="E13" s="42" t="s">
        <v>157</v>
      </c>
      <c r="F13" s="44" t="s">
        <v>152</v>
      </c>
    </row>
    <row r="14" spans="2:11" ht="32.25" thickBot="1">
      <c r="B14" s="494"/>
      <c r="C14" s="495"/>
      <c r="D14" s="45" t="s">
        <v>66</v>
      </c>
      <c r="E14" s="46" t="s">
        <v>158</v>
      </c>
      <c r="F14" s="47" t="s">
        <v>152</v>
      </c>
    </row>
    <row r="15" spans="2:11" ht="49.5" customHeight="1">
      <c r="B15" s="484" t="s">
        <v>159</v>
      </c>
      <c r="C15" s="484"/>
      <c r="D15" s="484"/>
      <c r="E15" s="484"/>
      <c r="F15" s="484"/>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526" t="s">
        <v>318</v>
      </c>
      <c r="C4" s="526"/>
      <c r="D4" s="526"/>
      <c r="E4" s="526"/>
      <c r="F4" s="526"/>
      <c r="G4" s="526"/>
      <c r="H4" s="526"/>
      <c r="I4" s="526"/>
      <c r="J4" s="527" t="s">
        <v>8</v>
      </c>
      <c r="K4" s="527"/>
      <c r="L4" s="527"/>
      <c r="M4" s="527"/>
      <c r="N4" s="527"/>
      <c r="O4" s="527"/>
      <c r="P4" s="527"/>
      <c r="Q4" s="527"/>
      <c r="R4" s="527"/>
      <c r="S4" s="527"/>
      <c r="T4" s="527"/>
      <c r="U4" s="527"/>
      <c r="V4" s="527"/>
      <c r="W4" s="527"/>
      <c r="X4" s="527"/>
      <c r="Y4" s="527"/>
      <c r="Z4" s="527"/>
      <c r="AA4" s="527"/>
      <c r="AB4" s="527"/>
      <c r="AC4" s="527"/>
      <c r="AD4" s="527"/>
      <c r="AE4" s="527"/>
      <c r="AF4" s="527"/>
      <c r="AG4" s="527"/>
      <c r="AH4" s="527"/>
      <c r="AI4" s="527"/>
      <c r="AJ4" s="527"/>
      <c r="AK4" s="527"/>
      <c r="AL4" s="527"/>
      <c r="AT4" s="528" t="s">
        <v>25</v>
      </c>
      <c r="AU4" s="528"/>
    </row>
    <row r="5" spans="2:47">
      <c r="B5" s="526"/>
      <c r="C5" s="526"/>
      <c r="D5" s="526"/>
      <c r="E5" s="526"/>
      <c r="F5" s="526"/>
      <c r="G5" s="526"/>
      <c r="H5" s="526"/>
      <c r="I5" s="526"/>
      <c r="J5" s="527"/>
      <c r="K5" s="527"/>
      <c r="L5" s="527"/>
      <c r="M5" s="527"/>
      <c r="N5" s="527"/>
      <c r="O5" s="527"/>
      <c r="P5" s="527"/>
      <c r="Q5" s="527"/>
      <c r="R5" s="527"/>
      <c r="S5" s="527"/>
      <c r="T5" s="527"/>
      <c r="U5" s="527"/>
      <c r="V5" s="527"/>
      <c r="W5" s="527"/>
      <c r="X5" s="527"/>
      <c r="Y5" s="527"/>
      <c r="Z5" s="527"/>
      <c r="AA5" s="527"/>
      <c r="AB5" s="527"/>
      <c r="AC5" s="527"/>
      <c r="AD5" s="527"/>
      <c r="AE5" s="527"/>
      <c r="AF5" s="527"/>
      <c r="AG5" s="527"/>
      <c r="AH5" s="527"/>
      <c r="AI5" s="527"/>
      <c r="AJ5" s="527"/>
      <c r="AK5" s="527"/>
      <c r="AL5" s="527"/>
      <c r="AT5" s="528"/>
      <c r="AU5" s="528"/>
    </row>
    <row r="6" spans="2:47">
      <c r="B6" s="526"/>
      <c r="C6" s="526"/>
      <c r="D6" s="526"/>
      <c r="E6" s="526"/>
      <c r="F6" s="526"/>
      <c r="G6" s="526"/>
      <c r="H6" s="526"/>
      <c r="I6" s="526"/>
      <c r="J6" s="527"/>
      <c r="K6" s="527"/>
      <c r="L6" s="527"/>
      <c r="M6" s="527"/>
      <c r="N6" s="527"/>
      <c r="O6" s="527"/>
      <c r="P6" s="527"/>
      <c r="Q6" s="527"/>
      <c r="R6" s="527"/>
      <c r="S6" s="527"/>
      <c r="T6" s="527"/>
      <c r="U6" s="527"/>
      <c r="V6" s="527"/>
      <c r="W6" s="527"/>
      <c r="X6" s="527"/>
      <c r="Y6" s="527"/>
      <c r="Z6" s="527"/>
      <c r="AA6" s="527"/>
      <c r="AB6" s="527"/>
      <c r="AC6" s="527"/>
      <c r="AD6" s="527"/>
      <c r="AE6" s="527"/>
      <c r="AF6" s="527"/>
      <c r="AG6" s="527"/>
      <c r="AH6" s="527"/>
      <c r="AI6" s="527"/>
      <c r="AJ6" s="527"/>
      <c r="AK6" s="527"/>
      <c r="AL6" s="527"/>
      <c r="AT6" s="528"/>
      <c r="AU6" s="528"/>
    </row>
    <row r="7" spans="2:47" ht="15.75" thickBot="1"/>
    <row r="8" spans="2:47" ht="15.75">
      <c r="B8" s="529" t="s">
        <v>109</v>
      </c>
      <c r="C8" s="529"/>
      <c r="D8" s="530"/>
      <c r="E8" s="496" t="s">
        <v>160</v>
      </c>
      <c r="F8" s="497"/>
      <c r="G8" s="497"/>
      <c r="H8" s="497"/>
      <c r="I8" s="498"/>
      <c r="J8" s="49" t="s">
        <v>315</v>
      </c>
      <c r="K8" s="50" t="s">
        <v>315</v>
      </c>
      <c r="L8" s="50" t="s">
        <v>315</v>
      </c>
      <c r="M8" s="50" t="s">
        <v>315</v>
      </c>
      <c r="N8" s="50" t="s">
        <v>315</v>
      </c>
      <c r="O8" s="51" t="s">
        <v>315</v>
      </c>
      <c r="P8" s="49" t="s">
        <v>315</v>
      </c>
      <c r="Q8" s="50" t="s">
        <v>315</v>
      </c>
      <c r="R8" s="50" t="s">
        <v>315</v>
      </c>
      <c r="S8" s="50" t="s">
        <v>315</v>
      </c>
      <c r="T8" s="50" t="s">
        <v>315</v>
      </c>
      <c r="U8" s="51" t="s">
        <v>315</v>
      </c>
      <c r="V8" s="49" t="s">
        <v>315</v>
      </c>
      <c r="W8" s="50" t="s">
        <v>315</v>
      </c>
      <c r="X8" s="50" t="s">
        <v>315</v>
      </c>
      <c r="Y8" s="50" t="s">
        <v>315</v>
      </c>
      <c r="Z8" s="50" t="s">
        <v>315</v>
      </c>
      <c r="AA8" s="51" t="s">
        <v>315</v>
      </c>
      <c r="AB8" s="49" t="s">
        <v>315</v>
      </c>
      <c r="AC8" s="50" t="s">
        <v>315</v>
      </c>
      <c r="AD8" s="50" t="s">
        <v>315</v>
      </c>
      <c r="AE8" s="50" t="s">
        <v>315</v>
      </c>
      <c r="AF8" s="50" t="s">
        <v>315</v>
      </c>
      <c r="AG8" s="51" t="s">
        <v>315</v>
      </c>
      <c r="AH8" s="52" t="s">
        <v>315</v>
      </c>
      <c r="AI8" s="53" t="s">
        <v>315</v>
      </c>
      <c r="AJ8" s="53" t="s">
        <v>315</v>
      </c>
      <c r="AK8" s="53" t="s">
        <v>315</v>
      </c>
      <c r="AL8" s="53" t="s">
        <v>315</v>
      </c>
      <c r="AN8" s="531" t="s">
        <v>161</v>
      </c>
      <c r="AO8" s="532"/>
      <c r="AP8" s="532"/>
      <c r="AQ8" s="532"/>
      <c r="AR8" s="532"/>
      <c r="AS8" s="533"/>
      <c r="AT8" s="515" t="s">
        <v>317</v>
      </c>
      <c r="AU8" s="515"/>
    </row>
    <row r="9" spans="2:47" ht="15.75">
      <c r="B9" s="529"/>
      <c r="C9" s="529"/>
      <c r="D9" s="530"/>
      <c r="E9" s="502"/>
      <c r="F9" s="506"/>
      <c r="G9" s="506"/>
      <c r="H9" s="506"/>
      <c r="I9" s="501"/>
      <c r="J9" s="54" t="s">
        <v>315</v>
      </c>
      <c r="K9" s="55" t="s">
        <v>315</v>
      </c>
      <c r="L9" s="55" t="s">
        <v>315</v>
      </c>
      <c r="M9" s="55" t="s">
        <v>315</v>
      </c>
      <c r="N9" s="55" t="s">
        <v>315</v>
      </c>
      <c r="O9" s="56" t="s">
        <v>315</v>
      </c>
      <c r="P9" s="54" t="s">
        <v>315</v>
      </c>
      <c r="Q9" s="55" t="s">
        <v>315</v>
      </c>
      <c r="R9" s="55" t="s">
        <v>315</v>
      </c>
      <c r="S9" s="55" t="s">
        <v>315</v>
      </c>
      <c r="T9" s="55" t="s">
        <v>315</v>
      </c>
      <c r="U9" s="56" t="s">
        <v>315</v>
      </c>
      <c r="V9" s="54" t="s">
        <v>315</v>
      </c>
      <c r="W9" s="55" t="s">
        <v>315</v>
      </c>
      <c r="X9" s="55" t="s">
        <v>315</v>
      </c>
      <c r="Y9" s="55" t="s">
        <v>315</v>
      </c>
      <c r="Z9" s="55" t="s">
        <v>315</v>
      </c>
      <c r="AA9" s="56" t="s">
        <v>315</v>
      </c>
      <c r="AB9" s="54" t="s">
        <v>315</v>
      </c>
      <c r="AC9" s="55" t="s">
        <v>315</v>
      </c>
      <c r="AD9" s="55" t="s">
        <v>315</v>
      </c>
      <c r="AE9" s="55" t="s">
        <v>315</v>
      </c>
      <c r="AF9" s="55" t="s">
        <v>315</v>
      </c>
      <c r="AG9" s="56" t="s">
        <v>315</v>
      </c>
      <c r="AH9" s="57" t="s">
        <v>315</v>
      </c>
      <c r="AI9" s="58" t="s">
        <v>315</v>
      </c>
      <c r="AJ9" s="58" t="s">
        <v>315</v>
      </c>
      <c r="AK9" s="58" t="s">
        <v>315</v>
      </c>
      <c r="AL9" s="58" t="s">
        <v>315</v>
      </c>
      <c r="AN9" s="534"/>
      <c r="AO9" s="535"/>
      <c r="AP9" s="535"/>
      <c r="AQ9" s="535"/>
      <c r="AR9" s="535"/>
      <c r="AS9" s="536"/>
      <c r="AT9" s="515"/>
      <c r="AU9" s="515"/>
    </row>
    <row r="10" spans="2:47" ht="15.75">
      <c r="B10" s="529"/>
      <c r="C10" s="529"/>
      <c r="D10" s="530"/>
      <c r="E10" s="502"/>
      <c r="F10" s="506"/>
      <c r="G10" s="506"/>
      <c r="H10" s="506"/>
      <c r="I10" s="501"/>
      <c r="J10" s="54" t="s">
        <v>315</v>
      </c>
      <c r="K10" s="55" t="s">
        <v>315</v>
      </c>
      <c r="L10" s="55" t="s">
        <v>315</v>
      </c>
      <c r="M10" s="55" t="s">
        <v>315</v>
      </c>
      <c r="N10" s="55" t="s">
        <v>315</v>
      </c>
      <c r="O10" s="56" t="s">
        <v>315</v>
      </c>
      <c r="P10" s="54" t="s">
        <v>315</v>
      </c>
      <c r="Q10" s="55" t="s">
        <v>315</v>
      </c>
      <c r="R10" s="55" t="s">
        <v>315</v>
      </c>
      <c r="S10" s="55" t="s">
        <v>315</v>
      </c>
      <c r="T10" s="55" t="s">
        <v>315</v>
      </c>
      <c r="U10" s="56" t="s">
        <v>315</v>
      </c>
      <c r="V10" s="54" t="s">
        <v>315</v>
      </c>
      <c r="W10" s="55" t="s">
        <v>315</v>
      </c>
      <c r="X10" s="55" t="s">
        <v>315</v>
      </c>
      <c r="Y10" s="55" t="s">
        <v>315</v>
      </c>
      <c r="Z10" s="55" t="s">
        <v>315</v>
      </c>
      <c r="AA10" s="56" t="s">
        <v>315</v>
      </c>
      <c r="AB10" s="54" t="s">
        <v>315</v>
      </c>
      <c r="AC10" s="55" t="s">
        <v>315</v>
      </c>
      <c r="AD10" s="55" t="s">
        <v>315</v>
      </c>
      <c r="AE10" s="55" t="s">
        <v>315</v>
      </c>
      <c r="AF10" s="55" t="s">
        <v>315</v>
      </c>
      <c r="AG10" s="56" t="s">
        <v>315</v>
      </c>
      <c r="AH10" s="57" t="s">
        <v>315</v>
      </c>
      <c r="AI10" s="58" t="s">
        <v>315</v>
      </c>
      <c r="AJ10" s="58" t="s">
        <v>315</v>
      </c>
      <c r="AK10" s="58" t="s">
        <v>315</v>
      </c>
      <c r="AL10" s="58" t="s">
        <v>315</v>
      </c>
      <c r="AN10" s="534"/>
      <c r="AO10" s="535"/>
      <c r="AP10" s="535"/>
      <c r="AQ10" s="535"/>
      <c r="AR10" s="535"/>
      <c r="AS10" s="536"/>
      <c r="AT10" s="515"/>
      <c r="AU10" s="515"/>
    </row>
    <row r="11" spans="2:47" ht="15.75">
      <c r="B11" s="529"/>
      <c r="C11" s="529"/>
      <c r="D11" s="530"/>
      <c r="E11" s="502"/>
      <c r="F11" s="506"/>
      <c r="G11" s="506"/>
      <c r="H11" s="506"/>
      <c r="I11" s="501"/>
      <c r="J11" s="54" t="s">
        <v>315</v>
      </c>
      <c r="K11" s="55" t="s">
        <v>315</v>
      </c>
      <c r="L11" s="55" t="s">
        <v>315</v>
      </c>
      <c r="M11" s="55" t="s">
        <v>315</v>
      </c>
      <c r="N11" s="55" t="s">
        <v>315</v>
      </c>
      <c r="O11" s="56" t="s">
        <v>315</v>
      </c>
      <c r="P11" s="54" t="s">
        <v>315</v>
      </c>
      <c r="Q11" s="55" t="s">
        <v>315</v>
      </c>
      <c r="R11" s="55" t="s">
        <v>315</v>
      </c>
      <c r="S11" s="55" t="s">
        <v>315</v>
      </c>
      <c r="T11" s="55" t="s">
        <v>315</v>
      </c>
      <c r="U11" s="56" t="s">
        <v>315</v>
      </c>
      <c r="V11" s="54" t="s">
        <v>315</v>
      </c>
      <c r="W11" s="55" t="s">
        <v>315</v>
      </c>
      <c r="X11" s="55" t="s">
        <v>315</v>
      </c>
      <c r="Y11" s="55" t="s">
        <v>315</v>
      </c>
      <c r="Z11" s="55" t="s">
        <v>315</v>
      </c>
      <c r="AA11" s="56" t="s">
        <v>315</v>
      </c>
      <c r="AB11" s="54" t="s">
        <v>315</v>
      </c>
      <c r="AC11" s="55" t="s">
        <v>315</v>
      </c>
      <c r="AD11" s="55" t="s">
        <v>315</v>
      </c>
      <c r="AE11" s="55" t="s">
        <v>315</v>
      </c>
      <c r="AF11" s="55" t="s">
        <v>315</v>
      </c>
      <c r="AG11" s="56" t="s">
        <v>315</v>
      </c>
      <c r="AH11" s="57" t="s">
        <v>315</v>
      </c>
      <c r="AI11" s="58" t="s">
        <v>315</v>
      </c>
      <c r="AJ11" s="58" t="s">
        <v>315</v>
      </c>
      <c r="AK11" s="58" t="s">
        <v>315</v>
      </c>
      <c r="AL11" s="58" t="s">
        <v>315</v>
      </c>
      <c r="AN11" s="534"/>
      <c r="AO11" s="535"/>
      <c r="AP11" s="535"/>
      <c r="AQ11" s="535"/>
      <c r="AR11" s="535"/>
      <c r="AS11" s="536"/>
      <c r="AT11" s="515"/>
      <c r="AU11" s="515"/>
    </row>
    <row r="12" spans="2:47" ht="15.75">
      <c r="B12" s="529"/>
      <c r="C12" s="529"/>
      <c r="D12" s="530"/>
      <c r="E12" s="502"/>
      <c r="F12" s="506"/>
      <c r="G12" s="506"/>
      <c r="H12" s="506"/>
      <c r="I12" s="501"/>
      <c r="J12" s="54" t="s">
        <v>315</v>
      </c>
      <c r="K12" s="55" t="s">
        <v>315</v>
      </c>
      <c r="L12" s="55" t="s">
        <v>315</v>
      </c>
      <c r="M12" s="55" t="s">
        <v>315</v>
      </c>
      <c r="N12" s="55" t="s">
        <v>315</v>
      </c>
      <c r="O12" s="56" t="s">
        <v>315</v>
      </c>
      <c r="P12" s="54" t="s">
        <v>315</v>
      </c>
      <c r="Q12" s="55" t="s">
        <v>315</v>
      </c>
      <c r="R12" s="55" t="s">
        <v>315</v>
      </c>
      <c r="S12" s="55" t="s">
        <v>315</v>
      </c>
      <c r="T12" s="55" t="s">
        <v>315</v>
      </c>
      <c r="U12" s="56" t="s">
        <v>315</v>
      </c>
      <c r="V12" s="54" t="s">
        <v>315</v>
      </c>
      <c r="W12" s="55" t="s">
        <v>315</v>
      </c>
      <c r="X12" s="55" t="s">
        <v>315</v>
      </c>
      <c r="Y12" s="55" t="s">
        <v>315</v>
      </c>
      <c r="Z12" s="55" t="s">
        <v>315</v>
      </c>
      <c r="AA12" s="56" t="s">
        <v>315</v>
      </c>
      <c r="AB12" s="54" t="s">
        <v>315</v>
      </c>
      <c r="AC12" s="55" t="s">
        <v>315</v>
      </c>
      <c r="AD12" s="55" t="s">
        <v>315</v>
      </c>
      <c r="AE12" s="55" t="s">
        <v>315</v>
      </c>
      <c r="AF12" s="55" t="s">
        <v>315</v>
      </c>
      <c r="AG12" s="56" t="s">
        <v>315</v>
      </c>
      <c r="AH12" s="57" t="s">
        <v>315</v>
      </c>
      <c r="AI12" s="58" t="s">
        <v>315</v>
      </c>
      <c r="AJ12" s="58" t="s">
        <v>315</v>
      </c>
      <c r="AK12" s="58" t="s">
        <v>315</v>
      </c>
      <c r="AL12" s="58" t="s">
        <v>315</v>
      </c>
      <c r="AN12" s="534"/>
      <c r="AO12" s="535"/>
      <c r="AP12" s="535"/>
      <c r="AQ12" s="535"/>
      <c r="AR12" s="535"/>
      <c r="AS12" s="536"/>
      <c r="AT12" s="515"/>
      <c r="AU12" s="515"/>
    </row>
    <row r="13" spans="2:47" ht="15.75">
      <c r="B13" s="529"/>
      <c r="C13" s="529"/>
      <c r="D13" s="530"/>
      <c r="E13" s="502"/>
      <c r="F13" s="506"/>
      <c r="G13" s="506"/>
      <c r="H13" s="506"/>
      <c r="I13" s="501"/>
      <c r="J13" s="54" t="s">
        <v>315</v>
      </c>
      <c r="K13" s="55" t="s">
        <v>315</v>
      </c>
      <c r="L13" s="55" t="s">
        <v>315</v>
      </c>
      <c r="M13" s="55" t="s">
        <v>315</v>
      </c>
      <c r="N13" s="55" t="s">
        <v>315</v>
      </c>
      <c r="O13" s="56" t="s">
        <v>315</v>
      </c>
      <c r="P13" s="54" t="s">
        <v>315</v>
      </c>
      <c r="Q13" s="55" t="s">
        <v>315</v>
      </c>
      <c r="R13" s="55" t="s">
        <v>315</v>
      </c>
      <c r="S13" s="55" t="s">
        <v>315</v>
      </c>
      <c r="T13" s="55" t="s">
        <v>315</v>
      </c>
      <c r="U13" s="56" t="s">
        <v>315</v>
      </c>
      <c r="V13" s="54" t="s">
        <v>315</v>
      </c>
      <c r="W13" s="55" t="s">
        <v>315</v>
      </c>
      <c r="X13" s="55" t="s">
        <v>315</v>
      </c>
      <c r="Y13" s="55" t="s">
        <v>315</v>
      </c>
      <c r="Z13" s="55" t="s">
        <v>315</v>
      </c>
      <c r="AA13" s="56" t="s">
        <v>315</v>
      </c>
      <c r="AB13" s="54" t="s">
        <v>315</v>
      </c>
      <c r="AC13" s="55" t="s">
        <v>315</v>
      </c>
      <c r="AD13" s="55" t="s">
        <v>315</v>
      </c>
      <c r="AE13" s="55" t="s">
        <v>315</v>
      </c>
      <c r="AF13" s="55" t="s">
        <v>315</v>
      </c>
      <c r="AG13" s="56" t="s">
        <v>315</v>
      </c>
      <c r="AH13" s="57" t="s">
        <v>315</v>
      </c>
      <c r="AI13" s="58" t="s">
        <v>315</v>
      </c>
      <c r="AJ13" s="58" t="s">
        <v>315</v>
      </c>
      <c r="AK13" s="58" t="s">
        <v>315</v>
      </c>
      <c r="AL13" s="58" t="s">
        <v>315</v>
      </c>
      <c r="AN13" s="534"/>
      <c r="AO13" s="535"/>
      <c r="AP13" s="535"/>
      <c r="AQ13" s="535"/>
      <c r="AR13" s="535"/>
      <c r="AS13" s="536"/>
      <c r="AT13" s="515"/>
      <c r="AU13" s="515"/>
    </row>
    <row r="14" spans="2:47" ht="5.25" customHeight="1" thickBot="1">
      <c r="B14" s="529"/>
      <c r="C14" s="529"/>
      <c r="D14" s="530"/>
      <c r="E14" s="502"/>
      <c r="F14" s="506"/>
      <c r="G14" s="506"/>
      <c r="H14" s="506"/>
      <c r="I14" s="501"/>
      <c r="J14" s="54" t="s">
        <v>315</v>
      </c>
      <c r="K14" s="55" t="s">
        <v>315</v>
      </c>
      <c r="L14" s="55" t="s">
        <v>315</v>
      </c>
      <c r="M14" s="55" t="s">
        <v>315</v>
      </c>
      <c r="N14" s="55" t="s">
        <v>315</v>
      </c>
      <c r="O14" s="56" t="s">
        <v>315</v>
      </c>
      <c r="P14" s="54" t="s">
        <v>315</v>
      </c>
      <c r="Q14" s="55" t="s">
        <v>315</v>
      </c>
      <c r="R14" s="55" t="s">
        <v>315</v>
      </c>
      <c r="S14" s="55" t="s">
        <v>315</v>
      </c>
      <c r="T14" s="55" t="s">
        <v>315</v>
      </c>
      <c r="U14" s="56" t="s">
        <v>315</v>
      </c>
      <c r="V14" s="54" t="s">
        <v>315</v>
      </c>
      <c r="W14" s="55" t="s">
        <v>315</v>
      </c>
      <c r="X14" s="55" t="s">
        <v>315</v>
      </c>
      <c r="Y14" s="55" t="s">
        <v>315</v>
      </c>
      <c r="Z14" s="55" t="s">
        <v>315</v>
      </c>
      <c r="AA14" s="56" t="s">
        <v>315</v>
      </c>
      <c r="AB14" s="54" t="s">
        <v>315</v>
      </c>
      <c r="AC14" s="55" t="s">
        <v>315</v>
      </c>
      <c r="AD14" s="55" t="s">
        <v>315</v>
      </c>
      <c r="AE14" s="55" t="s">
        <v>315</v>
      </c>
      <c r="AF14" s="55" t="s">
        <v>315</v>
      </c>
      <c r="AG14" s="56" t="s">
        <v>315</v>
      </c>
      <c r="AH14" s="57" t="s">
        <v>315</v>
      </c>
      <c r="AI14" s="58" t="s">
        <v>315</v>
      </c>
      <c r="AJ14" s="58" t="s">
        <v>315</v>
      </c>
      <c r="AK14" s="58" t="s">
        <v>315</v>
      </c>
      <c r="AL14" s="58" t="s">
        <v>315</v>
      </c>
      <c r="AN14" s="534"/>
      <c r="AO14" s="535"/>
      <c r="AP14" s="535"/>
      <c r="AQ14" s="535"/>
      <c r="AR14" s="535"/>
      <c r="AS14" s="536"/>
      <c r="AT14" s="515"/>
      <c r="AU14" s="515"/>
    </row>
    <row r="15" spans="2:47" ht="16.5" hidden="1" thickBot="1">
      <c r="B15" s="529"/>
      <c r="C15" s="529"/>
      <c r="D15" s="530"/>
      <c r="E15" s="502"/>
      <c r="F15" s="506"/>
      <c r="G15" s="506"/>
      <c r="H15" s="506"/>
      <c r="I15" s="501"/>
      <c r="J15" s="54" t="s">
        <v>315</v>
      </c>
      <c r="K15" s="55" t="s">
        <v>315</v>
      </c>
      <c r="L15" s="55" t="s">
        <v>315</v>
      </c>
      <c r="M15" s="55" t="s">
        <v>315</v>
      </c>
      <c r="N15" s="55" t="s">
        <v>315</v>
      </c>
      <c r="O15" s="56" t="s">
        <v>315</v>
      </c>
      <c r="P15" s="54" t="s">
        <v>315</v>
      </c>
      <c r="Q15" s="55" t="s">
        <v>315</v>
      </c>
      <c r="R15" s="55" t="s">
        <v>315</v>
      </c>
      <c r="S15" s="55" t="s">
        <v>315</v>
      </c>
      <c r="T15" s="55" t="s">
        <v>315</v>
      </c>
      <c r="U15" s="56" t="s">
        <v>315</v>
      </c>
      <c r="V15" s="54" t="s">
        <v>315</v>
      </c>
      <c r="W15" s="55" t="s">
        <v>315</v>
      </c>
      <c r="X15" s="55" t="s">
        <v>315</v>
      </c>
      <c r="Y15" s="55" t="s">
        <v>315</v>
      </c>
      <c r="Z15" s="55" t="s">
        <v>315</v>
      </c>
      <c r="AA15" s="56" t="s">
        <v>315</v>
      </c>
      <c r="AB15" s="54" t="s">
        <v>315</v>
      </c>
      <c r="AC15" s="55" t="s">
        <v>315</v>
      </c>
      <c r="AD15" s="55" t="s">
        <v>315</v>
      </c>
      <c r="AE15" s="55" t="s">
        <v>315</v>
      </c>
      <c r="AF15" s="55" t="s">
        <v>315</v>
      </c>
      <c r="AG15" s="56" t="s">
        <v>315</v>
      </c>
      <c r="AH15" s="57" t="s">
        <v>315</v>
      </c>
      <c r="AI15" s="58" t="s">
        <v>315</v>
      </c>
      <c r="AJ15" s="58" t="s">
        <v>315</v>
      </c>
      <c r="AK15" s="58" t="s">
        <v>315</v>
      </c>
      <c r="AL15" s="58" t="s">
        <v>315</v>
      </c>
      <c r="AN15" s="534"/>
      <c r="AO15" s="535"/>
      <c r="AP15" s="535"/>
      <c r="AQ15" s="535"/>
      <c r="AR15" s="535"/>
      <c r="AS15" s="536"/>
      <c r="AT15" s="35"/>
      <c r="AU15" s="35"/>
    </row>
    <row r="16" spans="2:47" ht="16.5" hidden="1" thickBot="1">
      <c r="B16" s="529"/>
      <c r="C16" s="529"/>
      <c r="D16" s="530"/>
      <c r="E16" s="502"/>
      <c r="F16" s="506"/>
      <c r="G16" s="506"/>
      <c r="H16" s="506"/>
      <c r="I16" s="501"/>
      <c r="J16" s="54" t="s">
        <v>315</v>
      </c>
      <c r="K16" s="55" t="s">
        <v>315</v>
      </c>
      <c r="L16" s="55" t="s">
        <v>315</v>
      </c>
      <c r="M16" s="55" t="s">
        <v>315</v>
      </c>
      <c r="N16" s="55" t="s">
        <v>315</v>
      </c>
      <c r="O16" s="56" t="s">
        <v>315</v>
      </c>
      <c r="P16" s="54" t="s">
        <v>315</v>
      </c>
      <c r="Q16" s="55" t="s">
        <v>315</v>
      </c>
      <c r="R16" s="55" t="s">
        <v>315</v>
      </c>
      <c r="S16" s="55" t="s">
        <v>315</v>
      </c>
      <c r="T16" s="55" t="s">
        <v>315</v>
      </c>
      <c r="U16" s="56" t="s">
        <v>315</v>
      </c>
      <c r="V16" s="54" t="s">
        <v>315</v>
      </c>
      <c r="W16" s="55" t="s">
        <v>315</v>
      </c>
      <c r="X16" s="55" t="s">
        <v>315</v>
      </c>
      <c r="Y16" s="55" t="s">
        <v>315</v>
      </c>
      <c r="Z16" s="55" t="s">
        <v>315</v>
      </c>
      <c r="AA16" s="56" t="s">
        <v>315</v>
      </c>
      <c r="AB16" s="54" t="s">
        <v>315</v>
      </c>
      <c r="AC16" s="55" t="s">
        <v>315</v>
      </c>
      <c r="AD16" s="55" t="s">
        <v>315</v>
      </c>
      <c r="AE16" s="55" t="s">
        <v>315</v>
      </c>
      <c r="AF16" s="55" t="s">
        <v>315</v>
      </c>
      <c r="AG16" s="56" t="s">
        <v>315</v>
      </c>
      <c r="AH16" s="57" t="s">
        <v>315</v>
      </c>
      <c r="AI16" s="58" t="s">
        <v>315</v>
      </c>
      <c r="AJ16" s="58" t="s">
        <v>315</v>
      </c>
      <c r="AK16" s="58" t="s">
        <v>315</v>
      </c>
      <c r="AL16" s="58" t="s">
        <v>315</v>
      </c>
      <c r="AN16" s="534"/>
      <c r="AO16" s="535"/>
      <c r="AP16" s="535"/>
      <c r="AQ16" s="535"/>
      <c r="AR16" s="535"/>
      <c r="AS16" s="536"/>
      <c r="AT16" s="35"/>
      <c r="AU16" s="35"/>
    </row>
    <row r="17" spans="2:47" ht="16.5" hidden="1" thickBot="1">
      <c r="B17" s="529"/>
      <c r="C17" s="529"/>
      <c r="D17" s="530"/>
      <c r="E17" s="503"/>
      <c r="F17" s="504"/>
      <c r="G17" s="504"/>
      <c r="H17" s="504"/>
      <c r="I17" s="505"/>
      <c r="J17" s="59" t="s">
        <v>315</v>
      </c>
      <c r="K17" s="60" t="s">
        <v>315</v>
      </c>
      <c r="L17" s="60" t="s">
        <v>315</v>
      </c>
      <c r="M17" s="60" t="s">
        <v>315</v>
      </c>
      <c r="N17" s="60" t="s">
        <v>315</v>
      </c>
      <c r="O17" s="61" t="s">
        <v>315</v>
      </c>
      <c r="P17" s="54" t="s">
        <v>315</v>
      </c>
      <c r="Q17" s="55" t="s">
        <v>315</v>
      </c>
      <c r="R17" s="55" t="s">
        <v>315</v>
      </c>
      <c r="S17" s="55" t="s">
        <v>315</v>
      </c>
      <c r="T17" s="55" t="s">
        <v>315</v>
      </c>
      <c r="U17" s="56" t="s">
        <v>315</v>
      </c>
      <c r="V17" s="59" t="s">
        <v>315</v>
      </c>
      <c r="W17" s="60" t="s">
        <v>315</v>
      </c>
      <c r="X17" s="60" t="s">
        <v>315</v>
      </c>
      <c r="Y17" s="60" t="s">
        <v>315</v>
      </c>
      <c r="Z17" s="60" t="s">
        <v>315</v>
      </c>
      <c r="AA17" s="61" t="s">
        <v>315</v>
      </c>
      <c r="AB17" s="54" t="s">
        <v>315</v>
      </c>
      <c r="AC17" s="55" t="s">
        <v>315</v>
      </c>
      <c r="AD17" s="55" t="s">
        <v>315</v>
      </c>
      <c r="AE17" s="55" t="s">
        <v>315</v>
      </c>
      <c r="AF17" s="55" t="s">
        <v>315</v>
      </c>
      <c r="AG17" s="56" t="s">
        <v>315</v>
      </c>
      <c r="AH17" s="62" t="s">
        <v>315</v>
      </c>
      <c r="AI17" s="63" t="s">
        <v>315</v>
      </c>
      <c r="AJ17" s="63" t="s">
        <v>315</v>
      </c>
      <c r="AK17" s="63" t="s">
        <v>315</v>
      </c>
      <c r="AL17" s="63" t="s">
        <v>315</v>
      </c>
      <c r="AN17" s="537"/>
      <c r="AO17" s="538"/>
      <c r="AP17" s="538"/>
      <c r="AQ17" s="538"/>
      <c r="AR17" s="538"/>
      <c r="AS17" s="539"/>
      <c r="AT17" s="35"/>
      <c r="AU17" s="35"/>
    </row>
    <row r="18" spans="2:47" ht="15.75" customHeight="1">
      <c r="B18" s="529"/>
      <c r="C18" s="529"/>
      <c r="D18" s="530"/>
      <c r="E18" s="496" t="s">
        <v>162</v>
      </c>
      <c r="F18" s="497"/>
      <c r="G18" s="497"/>
      <c r="H18" s="497"/>
      <c r="I18" s="497"/>
      <c r="J18" s="163" t="s">
        <v>315</v>
      </c>
      <c r="K18" s="164" t="s">
        <v>315</v>
      </c>
      <c r="L18" s="164" t="s">
        <v>315</v>
      </c>
      <c r="M18" s="164" t="s">
        <v>315</v>
      </c>
      <c r="N18" s="164" t="s">
        <v>315</v>
      </c>
      <c r="O18" s="165" t="s">
        <v>315</v>
      </c>
      <c r="P18" s="163" t="s">
        <v>315</v>
      </c>
      <c r="Q18" s="164" t="s">
        <v>315</v>
      </c>
      <c r="R18" s="64" t="s">
        <v>315</v>
      </c>
      <c r="S18" s="64" t="s">
        <v>315</v>
      </c>
      <c r="T18" s="64" t="s">
        <v>315</v>
      </c>
      <c r="U18" s="65" t="s">
        <v>315</v>
      </c>
      <c r="V18" s="49" t="s">
        <v>315</v>
      </c>
      <c r="W18" s="50" t="s">
        <v>315</v>
      </c>
      <c r="X18" s="50" t="s">
        <v>315</v>
      </c>
      <c r="Y18" s="50" t="s">
        <v>315</v>
      </c>
      <c r="Z18" s="50" t="s">
        <v>315</v>
      </c>
      <c r="AA18" s="51" t="s">
        <v>315</v>
      </c>
      <c r="AB18" s="49" t="s">
        <v>315</v>
      </c>
      <c r="AC18" s="50" t="s">
        <v>315</v>
      </c>
      <c r="AD18" s="50" t="s">
        <v>315</v>
      </c>
      <c r="AE18" s="50" t="s">
        <v>315</v>
      </c>
      <c r="AF18" s="50" t="s">
        <v>315</v>
      </c>
      <c r="AG18" s="51" t="s">
        <v>315</v>
      </c>
      <c r="AH18" s="52" t="s">
        <v>315</v>
      </c>
      <c r="AI18" s="53" t="s">
        <v>315</v>
      </c>
      <c r="AJ18" s="53" t="s">
        <v>315</v>
      </c>
      <c r="AK18" s="53" t="s">
        <v>315</v>
      </c>
      <c r="AL18" s="53" t="s">
        <v>315</v>
      </c>
      <c r="AN18" s="540" t="s">
        <v>163</v>
      </c>
      <c r="AO18" s="541"/>
      <c r="AP18" s="541"/>
      <c r="AQ18" s="541"/>
      <c r="AR18" s="541"/>
      <c r="AS18" s="541"/>
      <c r="AT18" s="546" t="s">
        <v>316</v>
      </c>
      <c r="AU18" s="547"/>
    </row>
    <row r="19" spans="2:47" ht="15.75" customHeight="1">
      <c r="B19" s="529"/>
      <c r="C19" s="529"/>
      <c r="D19" s="530"/>
      <c r="E19" s="499"/>
      <c r="F19" s="506"/>
      <c r="G19" s="506"/>
      <c r="H19" s="506"/>
      <c r="I19" s="506"/>
      <c r="J19" s="166" t="s">
        <v>315</v>
      </c>
      <c r="K19" s="167" t="s">
        <v>315</v>
      </c>
      <c r="L19" s="167" t="s">
        <v>315</v>
      </c>
      <c r="M19" s="167" t="s">
        <v>315</v>
      </c>
      <c r="N19" s="167" t="s">
        <v>315</v>
      </c>
      <c r="O19" s="168" t="s">
        <v>315</v>
      </c>
      <c r="P19" s="166" t="s">
        <v>315</v>
      </c>
      <c r="Q19" s="167" t="s">
        <v>315</v>
      </c>
      <c r="R19" s="67" t="s">
        <v>315</v>
      </c>
      <c r="S19" s="67" t="s">
        <v>315</v>
      </c>
      <c r="T19" s="67" t="s">
        <v>315</v>
      </c>
      <c r="U19" s="68" t="s">
        <v>315</v>
      </c>
      <c r="V19" s="54" t="s">
        <v>315</v>
      </c>
      <c r="W19" s="55" t="s">
        <v>315</v>
      </c>
      <c r="X19" s="55" t="s">
        <v>315</v>
      </c>
      <c r="Y19" s="55" t="s">
        <v>315</v>
      </c>
      <c r="Z19" s="55" t="s">
        <v>315</v>
      </c>
      <c r="AA19" s="56" t="s">
        <v>315</v>
      </c>
      <c r="AB19" s="54" t="s">
        <v>315</v>
      </c>
      <c r="AC19" s="55" t="s">
        <v>315</v>
      </c>
      <c r="AD19" s="55" t="s">
        <v>315</v>
      </c>
      <c r="AE19" s="55" t="s">
        <v>315</v>
      </c>
      <c r="AF19" s="55" t="s">
        <v>315</v>
      </c>
      <c r="AG19" s="56" t="s">
        <v>315</v>
      </c>
      <c r="AH19" s="57" t="s">
        <v>315</v>
      </c>
      <c r="AI19" s="58" t="s">
        <v>315</v>
      </c>
      <c r="AJ19" s="58" t="s">
        <v>315</v>
      </c>
      <c r="AK19" s="58" t="s">
        <v>315</v>
      </c>
      <c r="AL19" s="58" t="s">
        <v>315</v>
      </c>
      <c r="AN19" s="542"/>
      <c r="AO19" s="543"/>
      <c r="AP19" s="543"/>
      <c r="AQ19" s="543"/>
      <c r="AR19" s="543"/>
      <c r="AS19" s="543"/>
      <c r="AT19" s="548"/>
      <c r="AU19" s="549"/>
    </row>
    <row r="20" spans="2:47" ht="15.75" customHeight="1">
      <c r="B20" s="529"/>
      <c r="C20" s="529"/>
      <c r="D20" s="530"/>
      <c r="E20" s="502"/>
      <c r="F20" s="506"/>
      <c r="G20" s="506"/>
      <c r="H20" s="506"/>
      <c r="I20" s="506"/>
      <c r="J20" s="166" t="s">
        <v>315</v>
      </c>
      <c r="K20" s="167" t="s">
        <v>315</v>
      </c>
      <c r="L20" s="167" t="s">
        <v>315</v>
      </c>
      <c r="M20" s="167" t="s">
        <v>315</v>
      </c>
      <c r="N20" s="167" t="s">
        <v>315</v>
      </c>
      <c r="O20" s="168" t="s">
        <v>315</v>
      </c>
      <c r="P20" s="166" t="s">
        <v>315</v>
      </c>
      <c r="Q20" s="167" t="s">
        <v>315</v>
      </c>
      <c r="R20" s="67" t="s">
        <v>315</v>
      </c>
      <c r="S20" s="67" t="s">
        <v>315</v>
      </c>
      <c r="T20" s="67" t="s">
        <v>315</v>
      </c>
      <c r="U20" s="68" t="s">
        <v>315</v>
      </c>
      <c r="V20" s="54" t="s">
        <v>315</v>
      </c>
      <c r="W20" s="55" t="s">
        <v>315</v>
      </c>
      <c r="X20" s="55" t="s">
        <v>315</v>
      </c>
      <c r="Y20" s="55" t="s">
        <v>315</v>
      </c>
      <c r="Z20" s="55" t="s">
        <v>315</v>
      </c>
      <c r="AA20" s="56" t="s">
        <v>315</v>
      </c>
      <c r="AB20" s="54" t="s">
        <v>315</v>
      </c>
      <c r="AC20" s="55" t="s">
        <v>315</v>
      </c>
      <c r="AD20" s="55" t="s">
        <v>315</v>
      </c>
      <c r="AE20" s="55" t="s">
        <v>315</v>
      </c>
      <c r="AF20" s="55" t="s">
        <v>315</v>
      </c>
      <c r="AG20" s="56" t="s">
        <v>315</v>
      </c>
      <c r="AH20" s="57" t="s">
        <v>315</v>
      </c>
      <c r="AI20" s="58" t="s">
        <v>315</v>
      </c>
      <c r="AJ20" s="58" t="s">
        <v>315</v>
      </c>
      <c r="AK20" s="58" t="s">
        <v>315</v>
      </c>
      <c r="AL20" s="58" t="s">
        <v>315</v>
      </c>
      <c r="AN20" s="542"/>
      <c r="AO20" s="543"/>
      <c r="AP20" s="543"/>
      <c r="AQ20" s="543"/>
      <c r="AR20" s="543"/>
      <c r="AS20" s="543"/>
      <c r="AT20" s="548"/>
      <c r="AU20" s="549"/>
    </row>
    <row r="21" spans="2:47" ht="15.75" customHeight="1">
      <c r="B21" s="529"/>
      <c r="C21" s="529"/>
      <c r="D21" s="530"/>
      <c r="E21" s="502"/>
      <c r="F21" s="506"/>
      <c r="G21" s="506"/>
      <c r="H21" s="506"/>
      <c r="I21" s="506"/>
      <c r="J21" s="166" t="s">
        <v>315</v>
      </c>
      <c r="K21" s="167" t="s">
        <v>315</v>
      </c>
      <c r="L21" s="167" t="s">
        <v>315</v>
      </c>
      <c r="M21" s="167" t="s">
        <v>315</v>
      </c>
      <c r="N21" s="167" t="s">
        <v>315</v>
      </c>
      <c r="O21" s="168" t="s">
        <v>315</v>
      </c>
      <c r="P21" s="166" t="s">
        <v>315</v>
      </c>
      <c r="Q21" s="167" t="s">
        <v>315</v>
      </c>
      <c r="R21" s="67" t="s">
        <v>315</v>
      </c>
      <c r="S21" s="67" t="s">
        <v>315</v>
      </c>
      <c r="T21" s="67" t="s">
        <v>315</v>
      </c>
      <c r="U21" s="68" t="s">
        <v>315</v>
      </c>
      <c r="V21" s="54" t="s">
        <v>315</v>
      </c>
      <c r="W21" s="55" t="s">
        <v>315</v>
      </c>
      <c r="X21" s="55" t="s">
        <v>315</v>
      </c>
      <c r="Y21" s="55" t="s">
        <v>315</v>
      </c>
      <c r="Z21" s="55" t="s">
        <v>315</v>
      </c>
      <c r="AA21" s="56" t="s">
        <v>315</v>
      </c>
      <c r="AB21" s="54" t="s">
        <v>315</v>
      </c>
      <c r="AC21" s="55" t="s">
        <v>315</v>
      </c>
      <c r="AD21" s="55" t="s">
        <v>315</v>
      </c>
      <c r="AE21" s="55" t="s">
        <v>315</v>
      </c>
      <c r="AF21" s="55" t="s">
        <v>315</v>
      </c>
      <c r="AG21" s="56" t="s">
        <v>315</v>
      </c>
      <c r="AH21" s="57" t="s">
        <v>315</v>
      </c>
      <c r="AI21" s="58" t="s">
        <v>315</v>
      </c>
      <c r="AJ21" s="58" t="s">
        <v>315</v>
      </c>
      <c r="AK21" s="58" t="s">
        <v>315</v>
      </c>
      <c r="AL21" s="58" t="s">
        <v>315</v>
      </c>
      <c r="AN21" s="542"/>
      <c r="AO21" s="543"/>
      <c r="AP21" s="543"/>
      <c r="AQ21" s="543"/>
      <c r="AR21" s="543"/>
      <c r="AS21" s="543"/>
      <c r="AT21" s="548"/>
      <c r="AU21" s="549"/>
    </row>
    <row r="22" spans="2:47" ht="15.75" customHeight="1">
      <c r="B22" s="529"/>
      <c r="C22" s="529"/>
      <c r="D22" s="530"/>
      <c r="E22" s="502"/>
      <c r="F22" s="506"/>
      <c r="G22" s="506"/>
      <c r="H22" s="506"/>
      <c r="I22" s="506"/>
      <c r="J22" s="166" t="s">
        <v>315</v>
      </c>
      <c r="K22" s="167" t="s">
        <v>315</v>
      </c>
      <c r="L22" s="167" t="s">
        <v>315</v>
      </c>
      <c r="M22" s="167" t="s">
        <v>315</v>
      </c>
      <c r="N22" s="167" t="s">
        <v>315</v>
      </c>
      <c r="O22" s="168" t="s">
        <v>315</v>
      </c>
      <c r="P22" s="166" t="s">
        <v>315</v>
      </c>
      <c r="Q22" s="167" t="s">
        <v>315</v>
      </c>
      <c r="R22" s="67" t="s">
        <v>315</v>
      </c>
      <c r="S22" s="67" t="s">
        <v>315</v>
      </c>
      <c r="T22" s="67" t="s">
        <v>315</v>
      </c>
      <c r="U22" s="68" t="s">
        <v>315</v>
      </c>
      <c r="V22" s="54" t="s">
        <v>315</v>
      </c>
      <c r="W22" s="55" t="s">
        <v>315</v>
      </c>
      <c r="X22" s="55" t="s">
        <v>315</v>
      </c>
      <c r="Y22" s="55" t="s">
        <v>315</v>
      </c>
      <c r="Z22" s="55" t="s">
        <v>315</v>
      </c>
      <c r="AA22" s="56" t="s">
        <v>315</v>
      </c>
      <c r="AB22" s="54" t="s">
        <v>315</v>
      </c>
      <c r="AC22" s="55" t="s">
        <v>315</v>
      </c>
      <c r="AD22" s="55" t="s">
        <v>315</v>
      </c>
      <c r="AE22" s="55" t="s">
        <v>315</v>
      </c>
      <c r="AF22" s="55" t="s">
        <v>315</v>
      </c>
      <c r="AG22" s="56" t="s">
        <v>315</v>
      </c>
      <c r="AH22" s="57" t="s">
        <v>315</v>
      </c>
      <c r="AI22" s="58" t="s">
        <v>315</v>
      </c>
      <c r="AJ22" s="58" t="s">
        <v>315</v>
      </c>
      <c r="AK22" s="58" t="s">
        <v>315</v>
      </c>
      <c r="AL22" s="58" t="s">
        <v>315</v>
      </c>
      <c r="AN22" s="542"/>
      <c r="AO22" s="543"/>
      <c r="AP22" s="543"/>
      <c r="AQ22" s="543"/>
      <c r="AR22" s="543"/>
      <c r="AS22" s="543"/>
      <c r="AT22" s="548"/>
      <c r="AU22" s="549"/>
    </row>
    <row r="23" spans="2:47" ht="0.75" customHeight="1">
      <c r="B23" s="529"/>
      <c r="C23" s="529"/>
      <c r="D23" s="530"/>
      <c r="E23" s="502"/>
      <c r="F23" s="506"/>
      <c r="G23" s="506"/>
      <c r="H23" s="506"/>
      <c r="I23" s="506"/>
      <c r="J23" s="166" t="s">
        <v>315</v>
      </c>
      <c r="K23" s="167" t="s">
        <v>315</v>
      </c>
      <c r="L23" s="167" t="s">
        <v>315</v>
      </c>
      <c r="M23" s="167" t="s">
        <v>315</v>
      </c>
      <c r="N23" s="167" t="s">
        <v>315</v>
      </c>
      <c r="O23" s="168" t="s">
        <v>315</v>
      </c>
      <c r="P23" s="166" t="s">
        <v>315</v>
      </c>
      <c r="Q23" s="167" t="s">
        <v>315</v>
      </c>
      <c r="R23" s="67" t="s">
        <v>315</v>
      </c>
      <c r="S23" s="67" t="s">
        <v>315</v>
      </c>
      <c r="T23" s="67" t="s">
        <v>315</v>
      </c>
      <c r="U23" s="68" t="s">
        <v>315</v>
      </c>
      <c r="V23" s="54" t="s">
        <v>315</v>
      </c>
      <c r="W23" s="55" t="s">
        <v>315</v>
      </c>
      <c r="X23" s="55" t="s">
        <v>315</v>
      </c>
      <c r="Y23" s="55" t="s">
        <v>315</v>
      </c>
      <c r="Z23" s="55" t="s">
        <v>315</v>
      </c>
      <c r="AA23" s="56" t="s">
        <v>315</v>
      </c>
      <c r="AB23" s="54" t="s">
        <v>315</v>
      </c>
      <c r="AC23" s="55" t="s">
        <v>315</v>
      </c>
      <c r="AD23" s="55" t="s">
        <v>315</v>
      </c>
      <c r="AE23" s="55" t="s">
        <v>315</v>
      </c>
      <c r="AF23" s="55" t="s">
        <v>315</v>
      </c>
      <c r="AG23" s="56" t="s">
        <v>315</v>
      </c>
      <c r="AH23" s="57" t="s">
        <v>315</v>
      </c>
      <c r="AI23" s="58" t="s">
        <v>315</v>
      </c>
      <c r="AJ23" s="58" t="s">
        <v>315</v>
      </c>
      <c r="AK23" s="58" t="s">
        <v>315</v>
      </c>
      <c r="AL23" s="58" t="s">
        <v>315</v>
      </c>
      <c r="AN23" s="542"/>
      <c r="AO23" s="543"/>
      <c r="AP23" s="543"/>
      <c r="AQ23" s="543"/>
      <c r="AR23" s="543"/>
      <c r="AS23" s="543"/>
      <c r="AT23" s="548"/>
      <c r="AU23" s="549"/>
    </row>
    <row r="24" spans="2:47" ht="15.75" hidden="1" customHeight="1">
      <c r="B24" s="529"/>
      <c r="C24" s="529"/>
      <c r="D24" s="530"/>
      <c r="E24" s="502"/>
      <c r="F24" s="506"/>
      <c r="G24" s="506"/>
      <c r="H24" s="506"/>
      <c r="I24" s="506"/>
      <c r="J24" s="166" t="s">
        <v>315</v>
      </c>
      <c r="K24" s="167" t="s">
        <v>315</v>
      </c>
      <c r="L24" s="167" t="s">
        <v>315</v>
      </c>
      <c r="M24" s="167" t="s">
        <v>315</v>
      </c>
      <c r="N24" s="167" t="s">
        <v>315</v>
      </c>
      <c r="O24" s="168" t="s">
        <v>315</v>
      </c>
      <c r="P24" s="166" t="s">
        <v>315</v>
      </c>
      <c r="Q24" s="167" t="s">
        <v>315</v>
      </c>
      <c r="R24" s="67" t="s">
        <v>315</v>
      </c>
      <c r="S24" s="67" t="s">
        <v>315</v>
      </c>
      <c r="T24" s="67" t="s">
        <v>315</v>
      </c>
      <c r="U24" s="68" t="s">
        <v>315</v>
      </c>
      <c r="V24" s="54" t="s">
        <v>315</v>
      </c>
      <c r="W24" s="55" t="s">
        <v>315</v>
      </c>
      <c r="X24" s="55" t="s">
        <v>315</v>
      </c>
      <c r="Y24" s="55" t="s">
        <v>315</v>
      </c>
      <c r="Z24" s="55" t="s">
        <v>315</v>
      </c>
      <c r="AA24" s="56" t="s">
        <v>315</v>
      </c>
      <c r="AB24" s="54" t="s">
        <v>315</v>
      </c>
      <c r="AC24" s="55" t="s">
        <v>315</v>
      </c>
      <c r="AD24" s="55" t="s">
        <v>315</v>
      </c>
      <c r="AE24" s="55" t="s">
        <v>315</v>
      </c>
      <c r="AF24" s="55" t="s">
        <v>315</v>
      </c>
      <c r="AG24" s="56" t="s">
        <v>315</v>
      </c>
      <c r="AH24" s="57" t="s">
        <v>315</v>
      </c>
      <c r="AI24" s="58" t="s">
        <v>315</v>
      </c>
      <c r="AJ24" s="58" t="s">
        <v>315</v>
      </c>
      <c r="AK24" s="58" t="s">
        <v>315</v>
      </c>
      <c r="AL24" s="58" t="s">
        <v>315</v>
      </c>
      <c r="AN24" s="542"/>
      <c r="AO24" s="543"/>
      <c r="AP24" s="543"/>
      <c r="AQ24" s="543"/>
      <c r="AR24" s="543"/>
      <c r="AS24" s="543"/>
      <c r="AT24" s="548"/>
      <c r="AU24" s="549"/>
    </row>
    <row r="25" spans="2:47" ht="15.75" hidden="1" customHeight="1" thickBot="1">
      <c r="B25" s="529"/>
      <c r="C25" s="529"/>
      <c r="D25" s="530"/>
      <c r="E25" s="502"/>
      <c r="F25" s="506"/>
      <c r="G25" s="506"/>
      <c r="H25" s="506"/>
      <c r="I25" s="506"/>
      <c r="J25" s="166" t="s">
        <v>315</v>
      </c>
      <c r="K25" s="167" t="s">
        <v>315</v>
      </c>
      <c r="L25" s="167" t="s">
        <v>315</v>
      </c>
      <c r="M25" s="167" t="s">
        <v>315</v>
      </c>
      <c r="N25" s="167" t="s">
        <v>315</v>
      </c>
      <c r="O25" s="168" t="s">
        <v>315</v>
      </c>
      <c r="P25" s="166" t="s">
        <v>315</v>
      </c>
      <c r="Q25" s="167" t="s">
        <v>315</v>
      </c>
      <c r="R25" s="67" t="s">
        <v>315</v>
      </c>
      <c r="S25" s="67" t="s">
        <v>315</v>
      </c>
      <c r="T25" s="67" t="s">
        <v>315</v>
      </c>
      <c r="U25" s="68" t="s">
        <v>315</v>
      </c>
      <c r="V25" s="54" t="s">
        <v>315</v>
      </c>
      <c r="W25" s="55" t="s">
        <v>315</v>
      </c>
      <c r="X25" s="55" t="s">
        <v>315</v>
      </c>
      <c r="Y25" s="55" t="s">
        <v>315</v>
      </c>
      <c r="Z25" s="55" t="s">
        <v>315</v>
      </c>
      <c r="AA25" s="56" t="s">
        <v>315</v>
      </c>
      <c r="AB25" s="54" t="s">
        <v>315</v>
      </c>
      <c r="AC25" s="55" t="s">
        <v>315</v>
      </c>
      <c r="AD25" s="55" t="s">
        <v>315</v>
      </c>
      <c r="AE25" s="55" t="s">
        <v>315</v>
      </c>
      <c r="AF25" s="55" t="s">
        <v>315</v>
      </c>
      <c r="AG25" s="56" t="s">
        <v>315</v>
      </c>
      <c r="AH25" s="57" t="s">
        <v>315</v>
      </c>
      <c r="AI25" s="58" t="s">
        <v>315</v>
      </c>
      <c r="AJ25" s="58" t="s">
        <v>315</v>
      </c>
      <c r="AK25" s="58" t="s">
        <v>315</v>
      </c>
      <c r="AL25" s="58" t="s">
        <v>315</v>
      </c>
      <c r="AN25" s="542"/>
      <c r="AO25" s="543"/>
      <c r="AP25" s="543"/>
      <c r="AQ25" s="543"/>
      <c r="AR25" s="543"/>
      <c r="AS25" s="543"/>
      <c r="AT25" s="548"/>
      <c r="AU25" s="549"/>
    </row>
    <row r="26" spans="2:47" ht="15.75" hidden="1" customHeight="1" thickBot="1">
      <c r="B26" s="529"/>
      <c r="C26" s="529"/>
      <c r="D26" s="530"/>
      <c r="E26" s="502"/>
      <c r="F26" s="506"/>
      <c r="G26" s="506"/>
      <c r="H26" s="506"/>
      <c r="I26" s="506"/>
      <c r="J26" s="166" t="s">
        <v>315</v>
      </c>
      <c r="K26" s="167" t="s">
        <v>315</v>
      </c>
      <c r="L26" s="167" t="s">
        <v>315</v>
      </c>
      <c r="M26" s="167" t="s">
        <v>315</v>
      </c>
      <c r="N26" s="167" t="s">
        <v>315</v>
      </c>
      <c r="O26" s="168" t="s">
        <v>315</v>
      </c>
      <c r="P26" s="166" t="s">
        <v>315</v>
      </c>
      <c r="Q26" s="167" t="s">
        <v>315</v>
      </c>
      <c r="R26" s="67" t="s">
        <v>315</v>
      </c>
      <c r="S26" s="67" t="s">
        <v>315</v>
      </c>
      <c r="T26" s="67" t="s">
        <v>315</v>
      </c>
      <c r="U26" s="68" t="s">
        <v>315</v>
      </c>
      <c r="V26" s="54" t="s">
        <v>315</v>
      </c>
      <c r="W26" s="55" t="s">
        <v>315</v>
      </c>
      <c r="X26" s="55" t="s">
        <v>315</v>
      </c>
      <c r="Y26" s="55" t="s">
        <v>315</v>
      </c>
      <c r="Z26" s="55" t="s">
        <v>315</v>
      </c>
      <c r="AA26" s="56" t="s">
        <v>315</v>
      </c>
      <c r="AB26" s="54" t="s">
        <v>315</v>
      </c>
      <c r="AC26" s="55" t="s">
        <v>315</v>
      </c>
      <c r="AD26" s="55" t="s">
        <v>315</v>
      </c>
      <c r="AE26" s="55" t="s">
        <v>315</v>
      </c>
      <c r="AF26" s="55" t="s">
        <v>315</v>
      </c>
      <c r="AG26" s="56" t="s">
        <v>315</v>
      </c>
      <c r="AH26" s="57" t="s">
        <v>315</v>
      </c>
      <c r="AI26" s="58" t="s">
        <v>315</v>
      </c>
      <c r="AJ26" s="58" t="s">
        <v>315</v>
      </c>
      <c r="AK26" s="58" t="s">
        <v>315</v>
      </c>
      <c r="AL26" s="58" t="s">
        <v>315</v>
      </c>
      <c r="AN26" s="542"/>
      <c r="AO26" s="543"/>
      <c r="AP26" s="543"/>
      <c r="AQ26" s="543"/>
      <c r="AR26" s="543"/>
      <c r="AS26" s="543"/>
      <c r="AT26" s="548"/>
      <c r="AU26" s="549"/>
    </row>
    <row r="27" spans="2:47" ht="21" customHeight="1" thickBot="1">
      <c r="B27" s="529"/>
      <c r="C27" s="529"/>
      <c r="D27" s="530"/>
      <c r="E27" s="503"/>
      <c r="F27" s="504"/>
      <c r="G27" s="504"/>
      <c r="H27" s="504"/>
      <c r="I27" s="504"/>
      <c r="J27" s="169" t="s">
        <v>315</v>
      </c>
      <c r="K27" s="170" t="s">
        <v>315</v>
      </c>
      <c r="L27" s="170" t="s">
        <v>315</v>
      </c>
      <c r="M27" s="170" t="s">
        <v>315</v>
      </c>
      <c r="N27" s="170" t="s">
        <v>315</v>
      </c>
      <c r="O27" s="171" t="s">
        <v>315</v>
      </c>
      <c r="P27" s="169" t="s">
        <v>315</v>
      </c>
      <c r="Q27" s="170" t="s">
        <v>315</v>
      </c>
      <c r="R27" s="70" t="s">
        <v>315</v>
      </c>
      <c r="S27" s="70" t="s">
        <v>315</v>
      </c>
      <c r="T27" s="70" t="s">
        <v>315</v>
      </c>
      <c r="U27" s="71" t="s">
        <v>315</v>
      </c>
      <c r="V27" s="59" t="s">
        <v>315</v>
      </c>
      <c r="W27" s="60" t="s">
        <v>315</v>
      </c>
      <c r="X27" s="60" t="s">
        <v>315</v>
      </c>
      <c r="Y27" s="60" t="s">
        <v>315</v>
      </c>
      <c r="Z27" s="60" t="s">
        <v>315</v>
      </c>
      <c r="AA27" s="61" t="s">
        <v>315</v>
      </c>
      <c r="AB27" s="59" t="s">
        <v>315</v>
      </c>
      <c r="AC27" s="60" t="s">
        <v>315</v>
      </c>
      <c r="AD27" s="60" t="s">
        <v>315</v>
      </c>
      <c r="AE27" s="60" t="s">
        <v>315</v>
      </c>
      <c r="AF27" s="60" t="s">
        <v>315</v>
      </c>
      <c r="AG27" s="61" t="s">
        <v>315</v>
      </c>
      <c r="AH27" s="62" t="s">
        <v>315</v>
      </c>
      <c r="AI27" s="63" t="s">
        <v>315</v>
      </c>
      <c r="AJ27" s="63" t="s">
        <v>315</v>
      </c>
      <c r="AK27" s="63" t="s">
        <v>315</v>
      </c>
      <c r="AL27" s="63" t="s">
        <v>315</v>
      </c>
      <c r="AN27" s="544"/>
      <c r="AO27" s="545"/>
      <c r="AP27" s="545"/>
      <c r="AQ27" s="545"/>
      <c r="AR27" s="545"/>
      <c r="AS27" s="545"/>
      <c r="AT27" s="550"/>
      <c r="AU27" s="551"/>
    </row>
    <row r="28" spans="2:47" ht="15.75" customHeight="1">
      <c r="B28" s="529"/>
      <c r="C28" s="529"/>
      <c r="D28" s="530"/>
      <c r="E28" s="496" t="s">
        <v>164</v>
      </c>
      <c r="F28" s="497"/>
      <c r="G28" s="497"/>
      <c r="H28" s="497"/>
      <c r="I28" s="498"/>
      <c r="J28" s="163" t="s">
        <v>315</v>
      </c>
      <c r="K28" s="164" t="s">
        <v>315</v>
      </c>
      <c r="L28" s="164" t="s">
        <v>315</v>
      </c>
      <c r="M28" s="164" t="s">
        <v>315</v>
      </c>
      <c r="N28" s="164" t="s">
        <v>315</v>
      </c>
      <c r="O28" s="165" t="s">
        <v>315</v>
      </c>
      <c r="P28" s="163" t="s">
        <v>315</v>
      </c>
      <c r="Q28" s="164" t="s">
        <v>315</v>
      </c>
      <c r="R28" s="164" t="s">
        <v>315</v>
      </c>
      <c r="S28" s="164" t="s">
        <v>315</v>
      </c>
      <c r="T28" s="164" t="s">
        <v>315</v>
      </c>
      <c r="U28" s="165" t="s">
        <v>315</v>
      </c>
      <c r="V28" s="163" t="s">
        <v>315</v>
      </c>
      <c r="W28" s="164" t="s">
        <v>315</v>
      </c>
      <c r="X28" s="64" t="s">
        <v>315</v>
      </c>
      <c r="Y28" s="64" t="s">
        <v>315</v>
      </c>
      <c r="Z28" s="64" t="s">
        <v>315</v>
      </c>
      <c r="AA28" s="65" t="s">
        <v>315</v>
      </c>
      <c r="AB28" s="49" t="s">
        <v>315</v>
      </c>
      <c r="AC28" s="50" t="s">
        <v>315</v>
      </c>
      <c r="AD28" s="50" t="s">
        <v>315</v>
      </c>
      <c r="AE28" s="50" t="s">
        <v>315</v>
      </c>
      <c r="AF28" s="50" t="s">
        <v>315</v>
      </c>
      <c r="AG28" s="51" t="s">
        <v>315</v>
      </c>
      <c r="AH28" s="52" t="s">
        <v>315</v>
      </c>
      <c r="AI28" s="53" t="s">
        <v>315</v>
      </c>
      <c r="AJ28" s="53" t="s">
        <v>315</v>
      </c>
      <c r="AK28" s="53" t="s">
        <v>315</v>
      </c>
      <c r="AL28" s="53" t="s">
        <v>315</v>
      </c>
      <c r="AN28" s="507" t="s">
        <v>127</v>
      </c>
      <c r="AO28" s="508"/>
      <c r="AP28" s="508"/>
      <c r="AQ28" s="508"/>
      <c r="AR28" s="508"/>
      <c r="AS28" s="508"/>
      <c r="AT28" s="515" t="s">
        <v>339</v>
      </c>
      <c r="AU28" s="515"/>
    </row>
    <row r="29" spans="2:47" ht="15.75">
      <c r="B29" s="529"/>
      <c r="C29" s="529"/>
      <c r="D29" s="530"/>
      <c r="E29" s="499"/>
      <c r="F29" s="506"/>
      <c r="G29" s="506"/>
      <c r="H29" s="506"/>
      <c r="I29" s="501"/>
      <c r="J29" s="166" t="s">
        <v>315</v>
      </c>
      <c r="K29" s="167" t="s">
        <v>315</v>
      </c>
      <c r="L29" s="167" t="s">
        <v>315</v>
      </c>
      <c r="M29" s="167" t="s">
        <v>315</v>
      </c>
      <c r="N29" s="167" t="s">
        <v>315</v>
      </c>
      <c r="O29" s="168" t="s">
        <v>315</v>
      </c>
      <c r="P29" s="166" t="s">
        <v>315</v>
      </c>
      <c r="Q29" s="167" t="s">
        <v>315</v>
      </c>
      <c r="R29" s="167" t="s">
        <v>315</v>
      </c>
      <c r="S29" s="167" t="s">
        <v>315</v>
      </c>
      <c r="T29" s="167" t="s">
        <v>315</v>
      </c>
      <c r="U29" s="168" t="s">
        <v>315</v>
      </c>
      <c r="V29" s="166" t="s">
        <v>315</v>
      </c>
      <c r="W29" s="167" t="s">
        <v>315</v>
      </c>
      <c r="X29" s="67" t="s">
        <v>315</v>
      </c>
      <c r="Y29" s="67" t="s">
        <v>315</v>
      </c>
      <c r="Z29" s="67" t="s">
        <v>315</v>
      </c>
      <c r="AA29" s="68" t="s">
        <v>315</v>
      </c>
      <c r="AB29" s="54" t="s">
        <v>315</v>
      </c>
      <c r="AC29" s="55" t="s">
        <v>315</v>
      </c>
      <c r="AD29" s="55" t="s">
        <v>315</v>
      </c>
      <c r="AE29" s="55" t="s">
        <v>315</v>
      </c>
      <c r="AF29" s="55" t="s">
        <v>315</v>
      </c>
      <c r="AG29" s="56" t="s">
        <v>315</v>
      </c>
      <c r="AH29" s="57" t="s">
        <v>315</v>
      </c>
      <c r="AI29" s="58" t="s">
        <v>315</v>
      </c>
      <c r="AJ29" s="58" t="s">
        <v>315</v>
      </c>
      <c r="AK29" s="58" t="s">
        <v>315</v>
      </c>
      <c r="AL29" s="58" t="s">
        <v>315</v>
      </c>
      <c r="AN29" s="509"/>
      <c r="AO29" s="510"/>
      <c r="AP29" s="510"/>
      <c r="AQ29" s="510"/>
      <c r="AR29" s="510"/>
      <c r="AS29" s="510"/>
      <c r="AT29" s="515"/>
      <c r="AU29" s="515"/>
    </row>
    <row r="30" spans="2:47" ht="15.75">
      <c r="B30" s="529"/>
      <c r="C30" s="529"/>
      <c r="D30" s="530"/>
      <c r="E30" s="502"/>
      <c r="F30" s="506"/>
      <c r="G30" s="506"/>
      <c r="H30" s="506"/>
      <c r="I30" s="501"/>
      <c r="J30" s="166" t="s">
        <v>315</v>
      </c>
      <c r="K30" s="167" t="s">
        <v>315</v>
      </c>
      <c r="L30" s="167" t="s">
        <v>315</v>
      </c>
      <c r="M30" s="167" t="s">
        <v>315</v>
      </c>
      <c r="N30" s="167" t="s">
        <v>315</v>
      </c>
      <c r="O30" s="168" t="s">
        <v>315</v>
      </c>
      <c r="P30" s="166" t="s">
        <v>315</v>
      </c>
      <c r="Q30" s="167" t="s">
        <v>315</v>
      </c>
      <c r="R30" s="167" t="s">
        <v>315</v>
      </c>
      <c r="S30" s="167" t="s">
        <v>315</v>
      </c>
      <c r="T30" s="167" t="s">
        <v>315</v>
      </c>
      <c r="U30" s="168" t="s">
        <v>315</v>
      </c>
      <c r="V30" s="166" t="s">
        <v>315</v>
      </c>
      <c r="W30" s="167" t="s">
        <v>315</v>
      </c>
      <c r="X30" s="67" t="s">
        <v>315</v>
      </c>
      <c r="Y30" s="67" t="s">
        <v>315</v>
      </c>
      <c r="Z30" s="67" t="s">
        <v>315</v>
      </c>
      <c r="AA30" s="68" t="s">
        <v>315</v>
      </c>
      <c r="AB30" s="54" t="s">
        <v>315</v>
      </c>
      <c r="AC30" s="55" t="s">
        <v>315</v>
      </c>
      <c r="AD30" s="55" t="s">
        <v>315</v>
      </c>
      <c r="AE30" s="55" t="s">
        <v>315</v>
      </c>
      <c r="AF30" s="55" t="s">
        <v>315</v>
      </c>
      <c r="AG30" s="56" t="s">
        <v>315</v>
      </c>
      <c r="AH30" s="57" t="s">
        <v>315</v>
      </c>
      <c r="AI30" s="58" t="s">
        <v>315</v>
      </c>
      <c r="AJ30" s="58" t="s">
        <v>315</v>
      </c>
      <c r="AK30" s="58" t="s">
        <v>315</v>
      </c>
      <c r="AL30" s="58" t="s">
        <v>315</v>
      </c>
      <c r="AN30" s="509"/>
      <c r="AO30" s="510"/>
      <c r="AP30" s="510"/>
      <c r="AQ30" s="510"/>
      <c r="AR30" s="510"/>
      <c r="AS30" s="510"/>
      <c r="AT30" s="515"/>
      <c r="AU30" s="515"/>
    </row>
    <row r="31" spans="2:47" ht="15.75">
      <c r="B31" s="529"/>
      <c r="C31" s="529"/>
      <c r="D31" s="530"/>
      <c r="E31" s="502"/>
      <c r="F31" s="506"/>
      <c r="G31" s="506"/>
      <c r="H31" s="506"/>
      <c r="I31" s="501"/>
      <c r="J31" s="166" t="s">
        <v>315</v>
      </c>
      <c r="K31" s="167" t="s">
        <v>315</v>
      </c>
      <c r="L31" s="167" t="s">
        <v>315</v>
      </c>
      <c r="M31" s="167" t="s">
        <v>315</v>
      </c>
      <c r="N31" s="167" t="s">
        <v>315</v>
      </c>
      <c r="O31" s="168" t="s">
        <v>315</v>
      </c>
      <c r="P31" s="166" t="s">
        <v>315</v>
      </c>
      <c r="Q31" s="167" t="s">
        <v>315</v>
      </c>
      <c r="R31" s="167" t="s">
        <v>315</v>
      </c>
      <c r="S31" s="167" t="s">
        <v>315</v>
      </c>
      <c r="T31" s="167" t="s">
        <v>315</v>
      </c>
      <c r="U31" s="168" t="s">
        <v>315</v>
      </c>
      <c r="V31" s="166" t="s">
        <v>315</v>
      </c>
      <c r="W31" s="167" t="s">
        <v>315</v>
      </c>
      <c r="X31" s="67" t="s">
        <v>315</v>
      </c>
      <c r="Y31" s="67" t="s">
        <v>315</v>
      </c>
      <c r="Z31" s="67" t="s">
        <v>315</v>
      </c>
      <c r="AA31" s="68" t="s">
        <v>315</v>
      </c>
      <c r="AB31" s="54" t="s">
        <v>315</v>
      </c>
      <c r="AC31" s="55" t="s">
        <v>315</v>
      </c>
      <c r="AD31" s="55" t="s">
        <v>315</v>
      </c>
      <c r="AE31" s="55" t="s">
        <v>315</v>
      </c>
      <c r="AF31" s="55" t="s">
        <v>315</v>
      </c>
      <c r="AG31" s="56" t="s">
        <v>315</v>
      </c>
      <c r="AH31" s="57" t="s">
        <v>315</v>
      </c>
      <c r="AI31" s="58" t="s">
        <v>315</v>
      </c>
      <c r="AJ31" s="58" t="s">
        <v>315</v>
      </c>
      <c r="AK31" s="58" t="s">
        <v>315</v>
      </c>
      <c r="AL31" s="58" t="s">
        <v>315</v>
      </c>
      <c r="AN31" s="509"/>
      <c r="AO31" s="510"/>
      <c r="AP31" s="510"/>
      <c r="AQ31" s="510"/>
      <c r="AR31" s="510"/>
      <c r="AS31" s="510"/>
      <c r="AT31" s="515"/>
      <c r="AU31" s="515"/>
    </row>
    <row r="32" spans="2:47" ht="15.75">
      <c r="B32" s="529"/>
      <c r="C32" s="529"/>
      <c r="D32" s="530"/>
      <c r="E32" s="502"/>
      <c r="F32" s="506"/>
      <c r="G32" s="506"/>
      <c r="H32" s="506"/>
      <c r="I32" s="501"/>
      <c r="J32" s="166" t="s">
        <v>315</v>
      </c>
      <c r="K32" s="167" t="s">
        <v>315</v>
      </c>
      <c r="L32" s="167" t="s">
        <v>315</v>
      </c>
      <c r="M32" s="167" t="s">
        <v>315</v>
      </c>
      <c r="N32" s="167" t="s">
        <v>315</v>
      </c>
      <c r="O32" s="168" t="s">
        <v>315</v>
      </c>
      <c r="P32" s="166" t="s">
        <v>315</v>
      </c>
      <c r="Q32" s="167" t="s">
        <v>315</v>
      </c>
      <c r="R32" s="167" t="s">
        <v>315</v>
      </c>
      <c r="S32" s="167" t="s">
        <v>315</v>
      </c>
      <c r="T32" s="167" t="s">
        <v>315</v>
      </c>
      <c r="U32" s="168" t="s">
        <v>315</v>
      </c>
      <c r="V32" s="166" t="s">
        <v>315</v>
      </c>
      <c r="W32" s="167" t="s">
        <v>315</v>
      </c>
      <c r="X32" s="67" t="s">
        <v>315</v>
      </c>
      <c r="Y32" s="67" t="s">
        <v>315</v>
      </c>
      <c r="Z32" s="67" t="s">
        <v>315</v>
      </c>
      <c r="AA32" s="68" t="s">
        <v>315</v>
      </c>
      <c r="AB32" s="54" t="s">
        <v>315</v>
      </c>
      <c r="AC32" s="55" t="s">
        <v>315</v>
      </c>
      <c r="AD32" s="55" t="s">
        <v>315</v>
      </c>
      <c r="AE32" s="55" t="s">
        <v>315</v>
      </c>
      <c r="AF32" s="55" t="s">
        <v>315</v>
      </c>
      <c r="AG32" s="56" t="s">
        <v>315</v>
      </c>
      <c r="AH32" s="57" t="s">
        <v>315</v>
      </c>
      <c r="AI32" s="58" t="s">
        <v>315</v>
      </c>
      <c r="AJ32" s="58" t="s">
        <v>315</v>
      </c>
      <c r="AK32" s="58" t="s">
        <v>315</v>
      </c>
      <c r="AL32" s="58" t="s">
        <v>315</v>
      </c>
      <c r="AN32" s="509"/>
      <c r="AO32" s="510"/>
      <c r="AP32" s="510"/>
      <c r="AQ32" s="510"/>
      <c r="AR32" s="510"/>
      <c r="AS32" s="510"/>
      <c r="AT32" s="515"/>
      <c r="AU32" s="515"/>
    </row>
    <row r="33" spans="2:47" ht="15.75">
      <c r="B33" s="529"/>
      <c r="C33" s="529"/>
      <c r="D33" s="530"/>
      <c r="E33" s="502"/>
      <c r="F33" s="506"/>
      <c r="G33" s="506"/>
      <c r="H33" s="506"/>
      <c r="I33" s="501"/>
      <c r="J33" s="166" t="s">
        <v>315</v>
      </c>
      <c r="K33" s="167" t="s">
        <v>315</v>
      </c>
      <c r="L33" s="167" t="s">
        <v>315</v>
      </c>
      <c r="M33" s="167" t="s">
        <v>315</v>
      </c>
      <c r="N33" s="167" t="s">
        <v>315</v>
      </c>
      <c r="O33" s="168" t="s">
        <v>315</v>
      </c>
      <c r="P33" s="166" t="s">
        <v>315</v>
      </c>
      <c r="Q33" s="167" t="s">
        <v>315</v>
      </c>
      <c r="R33" s="167" t="s">
        <v>315</v>
      </c>
      <c r="S33" s="167" t="s">
        <v>315</v>
      </c>
      <c r="T33" s="167" t="s">
        <v>315</v>
      </c>
      <c r="U33" s="168" t="s">
        <v>315</v>
      </c>
      <c r="V33" s="166" t="s">
        <v>315</v>
      </c>
      <c r="W33" s="167" t="s">
        <v>315</v>
      </c>
      <c r="X33" s="67" t="s">
        <v>315</v>
      </c>
      <c r="Y33" s="67" t="s">
        <v>315</v>
      </c>
      <c r="Z33" s="67" t="s">
        <v>315</v>
      </c>
      <c r="AA33" s="68" t="s">
        <v>315</v>
      </c>
      <c r="AB33" s="54" t="s">
        <v>315</v>
      </c>
      <c r="AC33" s="55" t="s">
        <v>315</v>
      </c>
      <c r="AD33" s="55" t="s">
        <v>315</v>
      </c>
      <c r="AE33" s="55" t="s">
        <v>315</v>
      </c>
      <c r="AF33" s="55" t="s">
        <v>315</v>
      </c>
      <c r="AG33" s="56" t="s">
        <v>315</v>
      </c>
      <c r="AH33" s="57" t="s">
        <v>315</v>
      </c>
      <c r="AI33" s="58" t="s">
        <v>315</v>
      </c>
      <c r="AJ33" s="58" t="s">
        <v>315</v>
      </c>
      <c r="AK33" s="58" t="s">
        <v>315</v>
      </c>
      <c r="AL33" s="58" t="s">
        <v>315</v>
      </c>
      <c r="AN33" s="509"/>
      <c r="AO33" s="510"/>
      <c r="AP33" s="510"/>
      <c r="AQ33" s="510"/>
      <c r="AR33" s="510"/>
      <c r="AS33" s="510"/>
      <c r="AT33" s="515"/>
      <c r="AU33" s="515"/>
    </row>
    <row r="34" spans="2:47" ht="15.75">
      <c r="B34" s="529"/>
      <c r="C34" s="529"/>
      <c r="D34" s="530"/>
      <c r="E34" s="502"/>
      <c r="F34" s="506"/>
      <c r="G34" s="506"/>
      <c r="H34" s="506"/>
      <c r="I34" s="501"/>
      <c r="J34" s="166" t="s">
        <v>315</v>
      </c>
      <c r="K34" s="167" t="s">
        <v>315</v>
      </c>
      <c r="L34" s="167" t="s">
        <v>315</v>
      </c>
      <c r="M34" s="167" t="s">
        <v>315</v>
      </c>
      <c r="N34" s="167" t="s">
        <v>315</v>
      </c>
      <c r="O34" s="168" t="s">
        <v>315</v>
      </c>
      <c r="P34" s="166" t="s">
        <v>315</v>
      </c>
      <c r="Q34" s="167" t="s">
        <v>315</v>
      </c>
      <c r="R34" s="167" t="s">
        <v>315</v>
      </c>
      <c r="S34" s="167" t="s">
        <v>315</v>
      </c>
      <c r="T34" s="167" t="s">
        <v>315</v>
      </c>
      <c r="U34" s="168" t="s">
        <v>315</v>
      </c>
      <c r="V34" s="166" t="s">
        <v>315</v>
      </c>
      <c r="W34" s="167" t="s">
        <v>315</v>
      </c>
      <c r="X34" s="67" t="s">
        <v>315</v>
      </c>
      <c r="Y34" s="67" t="s">
        <v>315</v>
      </c>
      <c r="Z34" s="67" t="s">
        <v>315</v>
      </c>
      <c r="AA34" s="68" t="s">
        <v>315</v>
      </c>
      <c r="AB34" s="54" t="s">
        <v>315</v>
      </c>
      <c r="AC34" s="55" t="s">
        <v>315</v>
      </c>
      <c r="AD34" s="55" t="s">
        <v>315</v>
      </c>
      <c r="AE34" s="55" t="s">
        <v>315</v>
      </c>
      <c r="AF34" s="55" t="s">
        <v>315</v>
      </c>
      <c r="AG34" s="56" t="s">
        <v>315</v>
      </c>
      <c r="AH34" s="57" t="s">
        <v>315</v>
      </c>
      <c r="AI34" s="58" t="s">
        <v>315</v>
      </c>
      <c r="AJ34" s="58" t="s">
        <v>315</v>
      </c>
      <c r="AK34" s="58" t="s">
        <v>315</v>
      </c>
      <c r="AL34" s="58" t="s">
        <v>315</v>
      </c>
      <c r="AN34" s="509"/>
      <c r="AO34" s="510"/>
      <c r="AP34" s="510"/>
      <c r="AQ34" s="510"/>
      <c r="AR34" s="510"/>
      <c r="AS34" s="510"/>
      <c r="AT34" s="515"/>
      <c r="AU34" s="515"/>
    </row>
    <row r="35" spans="2:47" ht="6" customHeight="1" thickBot="1">
      <c r="B35" s="529"/>
      <c r="C35" s="529"/>
      <c r="D35" s="530"/>
      <c r="E35" s="502"/>
      <c r="F35" s="506"/>
      <c r="G35" s="506"/>
      <c r="H35" s="506"/>
      <c r="I35" s="501"/>
      <c r="J35" s="166" t="s">
        <v>315</v>
      </c>
      <c r="K35" s="167" t="s">
        <v>315</v>
      </c>
      <c r="L35" s="167" t="s">
        <v>315</v>
      </c>
      <c r="M35" s="167" t="s">
        <v>315</v>
      </c>
      <c r="N35" s="167" t="s">
        <v>315</v>
      </c>
      <c r="O35" s="168" t="s">
        <v>315</v>
      </c>
      <c r="P35" s="166" t="s">
        <v>315</v>
      </c>
      <c r="Q35" s="167" t="s">
        <v>315</v>
      </c>
      <c r="R35" s="167" t="s">
        <v>315</v>
      </c>
      <c r="S35" s="167" t="s">
        <v>315</v>
      </c>
      <c r="T35" s="167" t="s">
        <v>315</v>
      </c>
      <c r="U35" s="168" t="s">
        <v>315</v>
      </c>
      <c r="V35" s="166" t="s">
        <v>315</v>
      </c>
      <c r="W35" s="167" t="s">
        <v>315</v>
      </c>
      <c r="X35" s="67" t="s">
        <v>315</v>
      </c>
      <c r="Y35" s="67" t="s">
        <v>315</v>
      </c>
      <c r="Z35" s="67" t="s">
        <v>315</v>
      </c>
      <c r="AA35" s="68" t="s">
        <v>315</v>
      </c>
      <c r="AB35" s="54" t="s">
        <v>315</v>
      </c>
      <c r="AC35" s="55" t="s">
        <v>315</v>
      </c>
      <c r="AD35" s="55" t="s">
        <v>315</v>
      </c>
      <c r="AE35" s="55" t="s">
        <v>315</v>
      </c>
      <c r="AF35" s="55" t="s">
        <v>315</v>
      </c>
      <c r="AG35" s="56" t="s">
        <v>315</v>
      </c>
      <c r="AH35" s="57" t="s">
        <v>315</v>
      </c>
      <c r="AI35" s="58" t="s">
        <v>315</v>
      </c>
      <c r="AJ35" s="58" t="s">
        <v>315</v>
      </c>
      <c r="AK35" s="58" t="s">
        <v>315</v>
      </c>
      <c r="AL35" s="58" t="s">
        <v>315</v>
      </c>
      <c r="AN35" s="509"/>
      <c r="AO35" s="510"/>
      <c r="AP35" s="510"/>
      <c r="AQ35" s="510"/>
      <c r="AR35" s="510"/>
      <c r="AS35" s="510"/>
      <c r="AT35" s="515"/>
      <c r="AU35" s="515"/>
    </row>
    <row r="36" spans="2:47" ht="16.5" hidden="1" thickBot="1">
      <c r="B36" s="529"/>
      <c r="C36" s="529"/>
      <c r="D36" s="530"/>
      <c r="E36" s="502"/>
      <c r="F36" s="506"/>
      <c r="G36" s="506"/>
      <c r="H36" s="506"/>
      <c r="I36" s="501"/>
      <c r="J36" s="66" t="s">
        <v>315</v>
      </c>
      <c r="K36" s="67" t="s">
        <v>315</v>
      </c>
      <c r="L36" s="67" t="s">
        <v>315</v>
      </c>
      <c r="M36" s="67" t="s">
        <v>315</v>
      </c>
      <c r="N36" s="67" t="s">
        <v>315</v>
      </c>
      <c r="O36" s="68" t="s">
        <v>315</v>
      </c>
      <c r="P36" s="66" t="s">
        <v>315</v>
      </c>
      <c r="Q36" s="67" t="s">
        <v>315</v>
      </c>
      <c r="R36" s="67" t="s">
        <v>315</v>
      </c>
      <c r="S36" s="67" t="s">
        <v>315</v>
      </c>
      <c r="T36" s="67" t="s">
        <v>315</v>
      </c>
      <c r="U36" s="68" t="s">
        <v>315</v>
      </c>
      <c r="V36" s="66" t="s">
        <v>315</v>
      </c>
      <c r="W36" s="67" t="s">
        <v>315</v>
      </c>
      <c r="X36" s="67" t="s">
        <v>315</v>
      </c>
      <c r="Y36" s="67" t="s">
        <v>315</v>
      </c>
      <c r="Z36" s="67" t="s">
        <v>315</v>
      </c>
      <c r="AA36" s="68" t="s">
        <v>315</v>
      </c>
      <c r="AB36" s="54" t="s">
        <v>315</v>
      </c>
      <c r="AC36" s="55" t="s">
        <v>315</v>
      </c>
      <c r="AD36" s="55" t="s">
        <v>315</v>
      </c>
      <c r="AE36" s="55" t="s">
        <v>315</v>
      </c>
      <c r="AF36" s="55" t="s">
        <v>315</v>
      </c>
      <c r="AG36" s="56" t="s">
        <v>315</v>
      </c>
      <c r="AH36" s="57" t="s">
        <v>315</v>
      </c>
      <c r="AI36" s="58" t="s">
        <v>315</v>
      </c>
      <c r="AJ36" s="58" t="s">
        <v>315</v>
      </c>
      <c r="AK36" s="58" t="s">
        <v>315</v>
      </c>
      <c r="AL36" s="58" t="s">
        <v>315</v>
      </c>
      <c r="AN36" s="509"/>
      <c r="AO36" s="510"/>
      <c r="AP36" s="510"/>
      <c r="AQ36" s="510"/>
      <c r="AR36" s="510"/>
      <c r="AS36" s="511"/>
      <c r="AT36" s="35"/>
      <c r="AU36" s="35"/>
    </row>
    <row r="37" spans="2:47" ht="16.5" hidden="1" thickBot="1">
      <c r="B37" s="529"/>
      <c r="C37" s="529"/>
      <c r="D37" s="530"/>
      <c r="E37" s="503"/>
      <c r="F37" s="504"/>
      <c r="G37" s="504"/>
      <c r="H37" s="504"/>
      <c r="I37" s="505"/>
      <c r="J37" s="66" t="s">
        <v>315</v>
      </c>
      <c r="K37" s="67" t="s">
        <v>315</v>
      </c>
      <c r="L37" s="67" t="s">
        <v>315</v>
      </c>
      <c r="M37" s="67" t="s">
        <v>315</v>
      </c>
      <c r="N37" s="67" t="s">
        <v>315</v>
      </c>
      <c r="O37" s="68" t="s">
        <v>315</v>
      </c>
      <c r="P37" s="66" t="s">
        <v>315</v>
      </c>
      <c r="Q37" s="67" t="s">
        <v>315</v>
      </c>
      <c r="R37" s="67" t="s">
        <v>315</v>
      </c>
      <c r="S37" s="67" t="s">
        <v>315</v>
      </c>
      <c r="T37" s="67" t="s">
        <v>315</v>
      </c>
      <c r="U37" s="68" t="s">
        <v>315</v>
      </c>
      <c r="V37" s="66" t="s">
        <v>315</v>
      </c>
      <c r="W37" s="67" t="s">
        <v>315</v>
      </c>
      <c r="X37" s="67" t="s">
        <v>315</v>
      </c>
      <c r="Y37" s="67" t="s">
        <v>315</v>
      </c>
      <c r="Z37" s="67" t="s">
        <v>315</v>
      </c>
      <c r="AA37" s="68" t="s">
        <v>315</v>
      </c>
      <c r="AB37" s="59" t="s">
        <v>315</v>
      </c>
      <c r="AC37" s="60" t="s">
        <v>315</v>
      </c>
      <c r="AD37" s="60" t="s">
        <v>315</v>
      </c>
      <c r="AE37" s="60" t="s">
        <v>315</v>
      </c>
      <c r="AF37" s="60" t="s">
        <v>315</v>
      </c>
      <c r="AG37" s="61" t="s">
        <v>315</v>
      </c>
      <c r="AH37" s="62" t="s">
        <v>315</v>
      </c>
      <c r="AI37" s="63" t="s">
        <v>315</v>
      </c>
      <c r="AJ37" s="63" t="s">
        <v>315</v>
      </c>
      <c r="AK37" s="63" t="s">
        <v>315</v>
      </c>
      <c r="AL37" s="63" t="s">
        <v>315</v>
      </c>
      <c r="AN37" s="512"/>
      <c r="AO37" s="513"/>
      <c r="AP37" s="513"/>
      <c r="AQ37" s="513"/>
      <c r="AR37" s="513"/>
      <c r="AS37" s="514"/>
      <c r="AT37" s="35"/>
      <c r="AU37" s="35"/>
    </row>
    <row r="38" spans="2:47" ht="15.75">
      <c r="B38" s="529"/>
      <c r="C38" s="529"/>
      <c r="D38" s="530"/>
      <c r="E38" s="496" t="s">
        <v>165</v>
      </c>
      <c r="F38" s="497"/>
      <c r="G38" s="497"/>
      <c r="H38" s="497"/>
      <c r="I38" s="497"/>
      <c r="J38" s="72" t="s">
        <v>315</v>
      </c>
      <c r="K38" s="73" t="s">
        <v>315</v>
      </c>
      <c r="L38" s="73" t="s">
        <v>315</v>
      </c>
      <c r="M38" s="73" t="s">
        <v>315</v>
      </c>
      <c r="N38" s="73" t="s">
        <v>315</v>
      </c>
      <c r="O38" s="74" t="s">
        <v>315</v>
      </c>
      <c r="P38" s="163" t="s">
        <v>315</v>
      </c>
      <c r="Q38" s="164" t="s">
        <v>315</v>
      </c>
      <c r="R38" s="164" t="s">
        <v>315</v>
      </c>
      <c r="S38" s="164" t="s">
        <v>315</v>
      </c>
      <c r="T38" s="164" t="s">
        <v>315</v>
      </c>
      <c r="U38" s="165" t="s">
        <v>315</v>
      </c>
      <c r="V38" s="163"/>
      <c r="W38" s="164"/>
      <c r="X38" s="64" t="s">
        <v>315</v>
      </c>
      <c r="Y38" s="64" t="s">
        <v>315</v>
      </c>
      <c r="Z38" s="64" t="s">
        <v>315</v>
      </c>
      <c r="AA38" s="65" t="s">
        <v>315</v>
      </c>
      <c r="AB38" s="49" t="s">
        <v>315</v>
      </c>
      <c r="AC38" s="50" t="s">
        <v>315</v>
      </c>
      <c r="AD38" s="50" t="s">
        <v>315</v>
      </c>
      <c r="AE38" s="50" t="s">
        <v>315</v>
      </c>
      <c r="AF38" s="50" t="s">
        <v>315</v>
      </c>
      <c r="AG38" s="51" t="s">
        <v>315</v>
      </c>
      <c r="AH38" s="52" t="s">
        <v>315</v>
      </c>
      <c r="AI38" s="53" t="s">
        <v>315</v>
      </c>
      <c r="AJ38" s="53" t="s">
        <v>315</v>
      </c>
      <c r="AK38" s="53" t="s">
        <v>315</v>
      </c>
      <c r="AL38" s="53" t="s">
        <v>315</v>
      </c>
      <c r="AN38" s="516" t="s">
        <v>166</v>
      </c>
      <c r="AO38" s="517"/>
      <c r="AP38" s="517"/>
      <c r="AQ38" s="517"/>
      <c r="AR38" s="517"/>
      <c r="AS38" s="517"/>
      <c r="AT38" s="515" t="s">
        <v>338</v>
      </c>
      <c r="AU38" s="524"/>
    </row>
    <row r="39" spans="2:47" ht="15.75">
      <c r="B39" s="529"/>
      <c r="C39" s="529"/>
      <c r="D39" s="530"/>
      <c r="E39" s="499"/>
      <c r="F39" s="506"/>
      <c r="G39" s="506"/>
      <c r="H39" s="506"/>
      <c r="I39" s="506"/>
      <c r="J39" s="75" t="s">
        <v>315</v>
      </c>
      <c r="K39" s="76" t="s">
        <v>315</v>
      </c>
      <c r="L39" s="76" t="s">
        <v>315</v>
      </c>
      <c r="M39" s="76" t="s">
        <v>315</v>
      </c>
      <c r="N39" s="76" t="s">
        <v>315</v>
      </c>
      <c r="O39" s="77" t="s">
        <v>315</v>
      </c>
      <c r="P39" s="166" t="s">
        <v>315</v>
      </c>
      <c r="Q39" s="167" t="s">
        <v>315</v>
      </c>
      <c r="R39" s="167" t="s">
        <v>315</v>
      </c>
      <c r="S39" s="167" t="s">
        <v>315</v>
      </c>
      <c r="T39" s="167" t="s">
        <v>315</v>
      </c>
      <c r="U39" s="168" t="s">
        <v>315</v>
      </c>
      <c r="V39" s="166" t="s">
        <v>315</v>
      </c>
      <c r="W39" s="167" t="s">
        <v>315</v>
      </c>
      <c r="X39" s="67" t="s">
        <v>315</v>
      </c>
      <c r="Y39" s="67" t="s">
        <v>315</v>
      </c>
      <c r="Z39" s="67" t="s">
        <v>315</v>
      </c>
      <c r="AA39" s="68" t="s">
        <v>315</v>
      </c>
      <c r="AB39" s="54" t="s">
        <v>315</v>
      </c>
      <c r="AC39" s="55" t="s">
        <v>315</v>
      </c>
      <c r="AD39" s="55" t="s">
        <v>315</v>
      </c>
      <c r="AE39" s="55" t="s">
        <v>315</v>
      </c>
      <c r="AF39" s="55" t="s">
        <v>315</v>
      </c>
      <c r="AG39" s="56" t="s">
        <v>315</v>
      </c>
      <c r="AH39" s="57" t="s">
        <v>315</v>
      </c>
      <c r="AI39" s="58" t="s">
        <v>315</v>
      </c>
      <c r="AJ39" s="58" t="s">
        <v>315</v>
      </c>
      <c r="AK39" s="58" t="s">
        <v>315</v>
      </c>
      <c r="AL39" s="58" t="s">
        <v>315</v>
      </c>
      <c r="AN39" s="518"/>
      <c r="AO39" s="519"/>
      <c r="AP39" s="519"/>
      <c r="AQ39" s="519"/>
      <c r="AR39" s="519"/>
      <c r="AS39" s="519"/>
      <c r="AT39" s="524"/>
      <c r="AU39" s="524"/>
    </row>
    <row r="40" spans="2:47" ht="15.75">
      <c r="B40" s="529"/>
      <c r="C40" s="529"/>
      <c r="D40" s="530"/>
      <c r="E40" s="502"/>
      <c r="F40" s="506"/>
      <c r="G40" s="506"/>
      <c r="H40" s="506"/>
      <c r="I40" s="506"/>
      <c r="J40" s="75" t="s">
        <v>315</v>
      </c>
      <c r="K40" s="76" t="s">
        <v>315</v>
      </c>
      <c r="L40" s="76" t="s">
        <v>315</v>
      </c>
      <c r="M40" s="76" t="s">
        <v>315</v>
      </c>
      <c r="N40" s="76" t="s">
        <v>315</v>
      </c>
      <c r="O40" s="77" t="s">
        <v>315</v>
      </c>
      <c r="P40" s="166" t="s">
        <v>315</v>
      </c>
      <c r="Q40" s="167" t="s">
        <v>315</v>
      </c>
      <c r="R40" s="167" t="s">
        <v>315</v>
      </c>
      <c r="S40" s="167" t="s">
        <v>315</v>
      </c>
      <c r="T40" s="167" t="s">
        <v>315</v>
      </c>
      <c r="U40" s="168" t="s">
        <v>315</v>
      </c>
      <c r="V40" s="166" t="s">
        <v>315</v>
      </c>
      <c r="W40" s="167" t="s">
        <v>315</v>
      </c>
      <c r="X40" s="67" t="s">
        <v>315</v>
      </c>
      <c r="Y40" s="67" t="s">
        <v>315</v>
      </c>
      <c r="Z40" s="67" t="s">
        <v>315</v>
      </c>
      <c r="AA40" s="68" t="s">
        <v>315</v>
      </c>
      <c r="AB40" s="54" t="s">
        <v>315</v>
      </c>
      <c r="AC40" s="55" t="s">
        <v>315</v>
      </c>
      <c r="AD40" s="55" t="s">
        <v>315</v>
      </c>
      <c r="AE40" s="55" t="s">
        <v>315</v>
      </c>
      <c r="AF40" s="55" t="s">
        <v>315</v>
      </c>
      <c r="AG40" s="56" t="s">
        <v>315</v>
      </c>
      <c r="AH40" s="57" t="s">
        <v>315</v>
      </c>
      <c r="AI40" s="58" t="s">
        <v>315</v>
      </c>
      <c r="AJ40" s="58" t="s">
        <v>315</v>
      </c>
      <c r="AK40" s="58" t="s">
        <v>315</v>
      </c>
      <c r="AL40" s="58" t="s">
        <v>315</v>
      </c>
      <c r="AN40" s="518"/>
      <c r="AO40" s="519"/>
      <c r="AP40" s="519"/>
      <c r="AQ40" s="519"/>
      <c r="AR40" s="519"/>
      <c r="AS40" s="519"/>
      <c r="AT40" s="524"/>
      <c r="AU40" s="524"/>
    </row>
    <row r="41" spans="2:47" ht="15.75">
      <c r="B41" s="529"/>
      <c r="C41" s="529"/>
      <c r="D41" s="530"/>
      <c r="E41" s="502"/>
      <c r="F41" s="506"/>
      <c r="G41" s="506"/>
      <c r="H41" s="506"/>
      <c r="I41" s="506"/>
      <c r="J41" s="75" t="s">
        <v>315</v>
      </c>
      <c r="K41" s="76" t="s">
        <v>315</v>
      </c>
      <c r="L41" s="76" t="s">
        <v>315</v>
      </c>
      <c r="M41" s="76" t="s">
        <v>315</v>
      </c>
      <c r="N41" s="76" t="s">
        <v>315</v>
      </c>
      <c r="O41" s="77" t="s">
        <v>315</v>
      </c>
      <c r="P41" s="166" t="s">
        <v>315</v>
      </c>
      <c r="Q41" s="167" t="s">
        <v>315</v>
      </c>
      <c r="R41" s="167" t="s">
        <v>315</v>
      </c>
      <c r="S41" s="167" t="s">
        <v>315</v>
      </c>
      <c r="T41" s="167" t="s">
        <v>315</v>
      </c>
      <c r="U41" s="168" t="s">
        <v>315</v>
      </c>
      <c r="V41" s="166" t="s">
        <v>315</v>
      </c>
      <c r="W41" s="167" t="s">
        <v>315</v>
      </c>
      <c r="X41" s="67" t="s">
        <v>315</v>
      </c>
      <c r="Y41" s="67" t="s">
        <v>315</v>
      </c>
      <c r="Z41" s="67" t="s">
        <v>315</v>
      </c>
      <c r="AA41" s="68" t="s">
        <v>315</v>
      </c>
      <c r="AB41" s="54" t="s">
        <v>315</v>
      </c>
      <c r="AC41" s="55" t="s">
        <v>315</v>
      </c>
      <c r="AD41" s="55" t="s">
        <v>315</v>
      </c>
      <c r="AE41" s="55" t="s">
        <v>315</v>
      </c>
      <c r="AF41" s="55" t="s">
        <v>315</v>
      </c>
      <c r="AG41" s="56" t="s">
        <v>315</v>
      </c>
      <c r="AH41" s="57" t="s">
        <v>315</v>
      </c>
      <c r="AI41" s="58" t="s">
        <v>315</v>
      </c>
      <c r="AJ41" s="58" t="s">
        <v>315</v>
      </c>
      <c r="AK41" s="58" t="s">
        <v>315</v>
      </c>
      <c r="AL41" s="58" t="s">
        <v>315</v>
      </c>
      <c r="AN41" s="518"/>
      <c r="AO41" s="519"/>
      <c r="AP41" s="519"/>
      <c r="AQ41" s="519"/>
      <c r="AR41" s="519"/>
      <c r="AS41" s="519"/>
      <c r="AT41" s="524"/>
      <c r="AU41" s="524"/>
    </row>
    <row r="42" spans="2:47" ht="15.75">
      <c r="B42" s="529"/>
      <c r="C42" s="529"/>
      <c r="D42" s="530"/>
      <c r="E42" s="502"/>
      <c r="F42" s="506"/>
      <c r="G42" s="506"/>
      <c r="H42" s="506"/>
      <c r="I42" s="506"/>
      <c r="J42" s="75" t="s">
        <v>315</v>
      </c>
      <c r="K42" s="76" t="s">
        <v>315</v>
      </c>
      <c r="L42" s="76" t="s">
        <v>315</v>
      </c>
      <c r="M42" s="76" t="s">
        <v>315</v>
      </c>
      <c r="N42" s="76" t="s">
        <v>315</v>
      </c>
      <c r="O42" s="77" t="s">
        <v>315</v>
      </c>
      <c r="P42" s="166" t="s">
        <v>315</v>
      </c>
      <c r="Q42" s="167" t="s">
        <v>315</v>
      </c>
      <c r="R42" s="167" t="s">
        <v>315</v>
      </c>
      <c r="S42" s="167" t="s">
        <v>315</v>
      </c>
      <c r="T42" s="167" t="s">
        <v>315</v>
      </c>
      <c r="U42" s="168" t="s">
        <v>315</v>
      </c>
      <c r="V42" s="166" t="s">
        <v>315</v>
      </c>
      <c r="W42" s="167" t="s">
        <v>315</v>
      </c>
      <c r="X42" s="67" t="s">
        <v>315</v>
      </c>
      <c r="Y42" s="67" t="s">
        <v>315</v>
      </c>
      <c r="Z42" s="67" t="s">
        <v>315</v>
      </c>
      <c r="AA42" s="68" t="s">
        <v>315</v>
      </c>
      <c r="AB42" s="54" t="s">
        <v>315</v>
      </c>
      <c r="AC42" s="55" t="s">
        <v>315</v>
      </c>
      <c r="AD42" s="55" t="s">
        <v>315</v>
      </c>
      <c r="AE42" s="55" t="s">
        <v>315</v>
      </c>
      <c r="AF42" s="55" t="s">
        <v>315</v>
      </c>
      <c r="AG42" s="56" t="s">
        <v>315</v>
      </c>
      <c r="AH42" s="57" t="s">
        <v>315</v>
      </c>
      <c r="AI42" s="58" t="s">
        <v>315</v>
      </c>
      <c r="AJ42" s="58" t="s">
        <v>315</v>
      </c>
      <c r="AK42" s="58" t="s">
        <v>315</v>
      </c>
      <c r="AL42" s="58" t="s">
        <v>315</v>
      </c>
      <c r="AN42" s="518"/>
      <c r="AO42" s="519"/>
      <c r="AP42" s="519"/>
      <c r="AQ42" s="519"/>
      <c r="AR42" s="519"/>
      <c r="AS42" s="519"/>
      <c r="AT42" s="524"/>
      <c r="AU42" s="524"/>
    </row>
    <row r="43" spans="2:47" ht="15.75">
      <c r="B43" s="529"/>
      <c r="C43" s="529"/>
      <c r="D43" s="530"/>
      <c r="E43" s="502"/>
      <c r="F43" s="506"/>
      <c r="G43" s="506"/>
      <c r="H43" s="506"/>
      <c r="I43" s="506"/>
      <c r="J43" s="75" t="s">
        <v>315</v>
      </c>
      <c r="K43" s="76" t="s">
        <v>315</v>
      </c>
      <c r="L43" s="76" t="s">
        <v>315</v>
      </c>
      <c r="M43" s="76" t="s">
        <v>315</v>
      </c>
      <c r="N43" s="76" t="s">
        <v>315</v>
      </c>
      <c r="O43" s="77" t="s">
        <v>315</v>
      </c>
      <c r="P43" s="166" t="s">
        <v>315</v>
      </c>
      <c r="Q43" s="167" t="s">
        <v>315</v>
      </c>
      <c r="R43" s="167" t="s">
        <v>315</v>
      </c>
      <c r="S43" s="167" t="s">
        <v>315</v>
      </c>
      <c r="T43" s="167" t="s">
        <v>315</v>
      </c>
      <c r="U43" s="168" t="s">
        <v>315</v>
      </c>
      <c r="V43" s="166" t="s">
        <v>315</v>
      </c>
      <c r="W43" s="167" t="s">
        <v>315</v>
      </c>
      <c r="X43" s="67" t="s">
        <v>315</v>
      </c>
      <c r="Y43" s="67" t="s">
        <v>315</v>
      </c>
      <c r="Z43" s="67" t="s">
        <v>315</v>
      </c>
      <c r="AA43" s="68" t="s">
        <v>315</v>
      </c>
      <c r="AB43" s="54" t="s">
        <v>315</v>
      </c>
      <c r="AC43" s="55" t="s">
        <v>315</v>
      </c>
      <c r="AD43" s="55" t="s">
        <v>315</v>
      </c>
      <c r="AE43" s="55" t="s">
        <v>315</v>
      </c>
      <c r="AF43" s="55" t="s">
        <v>315</v>
      </c>
      <c r="AG43" s="56" t="s">
        <v>315</v>
      </c>
      <c r="AH43" s="57" t="s">
        <v>315</v>
      </c>
      <c r="AI43" s="58" t="s">
        <v>315</v>
      </c>
      <c r="AJ43" s="58" t="s">
        <v>315</v>
      </c>
      <c r="AK43" s="58" t="s">
        <v>315</v>
      </c>
      <c r="AL43" s="58" t="s">
        <v>315</v>
      </c>
      <c r="AN43" s="518"/>
      <c r="AO43" s="519"/>
      <c r="AP43" s="519"/>
      <c r="AQ43" s="519"/>
      <c r="AR43" s="519"/>
      <c r="AS43" s="519"/>
      <c r="AT43" s="524"/>
      <c r="AU43" s="524"/>
    </row>
    <row r="44" spans="2:47" ht="15.75">
      <c r="B44" s="529"/>
      <c r="C44" s="529"/>
      <c r="D44" s="530"/>
      <c r="E44" s="502"/>
      <c r="F44" s="506"/>
      <c r="G44" s="506"/>
      <c r="H44" s="506"/>
      <c r="I44" s="506"/>
      <c r="J44" s="75" t="s">
        <v>315</v>
      </c>
      <c r="K44" s="76" t="s">
        <v>315</v>
      </c>
      <c r="L44" s="76" t="s">
        <v>315</v>
      </c>
      <c r="M44" s="76" t="s">
        <v>315</v>
      </c>
      <c r="N44" s="76" t="s">
        <v>315</v>
      </c>
      <c r="O44" s="77" t="s">
        <v>315</v>
      </c>
      <c r="P44" s="166" t="s">
        <v>315</v>
      </c>
      <c r="Q44" s="167" t="s">
        <v>315</v>
      </c>
      <c r="R44" s="167" t="s">
        <v>315</v>
      </c>
      <c r="S44" s="167" t="s">
        <v>315</v>
      </c>
      <c r="T44" s="167" t="s">
        <v>315</v>
      </c>
      <c r="U44" s="168" t="s">
        <v>315</v>
      </c>
      <c r="V44" s="166" t="s">
        <v>315</v>
      </c>
      <c r="W44" s="167" t="s">
        <v>315</v>
      </c>
      <c r="X44" s="67" t="s">
        <v>315</v>
      </c>
      <c r="Y44" s="67" t="s">
        <v>315</v>
      </c>
      <c r="Z44" s="67" t="s">
        <v>315</v>
      </c>
      <c r="AA44" s="68" t="s">
        <v>315</v>
      </c>
      <c r="AB44" s="54" t="s">
        <v>315</v>
      </c>
      <c r="AC44" s="55" t="s">
        <v>315</v>
      </c>
      <c r="AD44" s="55" t="s">
        <v>315</v>
      </c>
      <c r="AE44" s="55" t="s">
        <v>315</v>
      </c>
      <c r="AF44" s="55" t="s">
        <v>315</v>
      </c>
      <c r="AG44" s="56" t="s">
        <v>315</v>
      </c>
      <c r="AH44" s="57" t="s">
        <v>315</v>
      </c>
      <c r="AI44" s="58" t="s">
        <v>315</v>
      </c>
      <c r="AJ44" s="58" t="s">
        <v>315</v>
      </c>
      <c r="AK44" s="58" t="s">
        <v>315</v>
      </c>
      <c r="AL44" s="58" t="s">
        <v>315</v>
      </c>
      <c r="AN44" s="518"/>
      <c r="AO44" s="519"/>
      <c r="AP44" s="519"/>
      <c r="AQ44" s="519"/>
      <c r="AR44" s="519"/>
      <c r="AS44" s="519"/>
      <c r="AT44" s="524"/>
      <c r="AU44" s="524"/>
    </row>
    <row r="45" spans="2:47" ht="3" customHeight="1" thickBot="1">
      <c r="B45" s="529"/>
      <c r="C45" s="529"/>
      <c r="D45" s="530"/>
      <c r="E45" s="502"/>
      <c r="F45" s="506"/>
      <c r="G45" s="506"/>
      <c r="H45" s="506"/>
      <c r="I45" s="506"/>
      <c r="J45" s="75" t="s">
        <v>315</v>
      </c>
      <c r="K45" s="76" t="s">
        <v>315</v>
      </c>
      <c r="L45" s="76" t="s">
        <v>315</v>
      </c>
      <c r="M45" s="76" t="s">
        <v>315</v>
      </c>
      <c r="N45" s="76" t="s">
        <v>315</v>
      </c>
      <c r="O45" s="77" t="s">
        <v>315</v>
      </c>
      <c r="P45" s="166" t="s">
        <v>315</v>
      </c>
      <c r="Q45" s="167" t="s">
        <v>315</v>
      </c>
      <c r="R45" s="167" t="s">
        <v>315</v>
      </c>
      <c r="S45" s="167" t="s">
        <v>315</v>
      </c>
      <c r="T45" s="167" t="s">
        <v>315</v>
      </c>
      <c r="U45" s="168" t="s">
        <v>315</v>
      </c>
      <c r="V45" s="166" t="s">
        <v>315</v>
      </c>
      <c r="W45" s="167" t="s">
        <v>315</v>
      </c>
      <c r="X45" s="67" t="s">
        <v>315</v>
      </c>
      <c r="Y45" s="67" t="s">
        <v>315</v>
      </c>
      <c r="Z45" s="67" t="s">
        <v>315</v>
      </c>
      <c r="AA45" s="68" t="s">
        <v>315</v>
      </c>
      <c r="AB45" s="54" t="s">
        <v>315</v>
      </c>
      <c r="AC45" s="55" t="s">
        <v>315</v>
      </c>
      <c r="AD45" s="55" t="s">
        <v>315</v>
      </c>
      <c r="AE45" s="55" t="s">
        <v>315</v>
      </c>
      <c r="AF45" s="55" t="s">
        <v>315</v>
      </c>
      <c r="AG45" s="56" t="s">
        <v>315</v>
      </c>
      <c r="AH45" s="57" t="s">
        <v>315</v>
      </c>
      <c r="AI45" s="58" t="s">
        <v>315</v>
      </c>
      <c r="AJ45" s="58" t="s">
        <v>315</v>
      </c>
      <c r="AK45" s="58" t="s">
        <v>315</v>
      </c>
      <c r="AL45" s="58" t="s">
        <v>315</v>
      </c>
      <c r="AN45" s="518"/>
      <c r="AO45" s="519"/>
      <c r="AP45" s="519"/>
      <c r="AQ45" s="519"/>
      <c r="AR45" s="519"/>
      <c r="AS45" s="520"/>
      <c r="AT45" s="35"/>
      <c r="AU45" s="35"/>
    </row>
    <row r="46" spans="2:47" ht="16.5" hidden="1" thickBot="1">
      <c r="B46" s="529"/>
      <c r="C46" s="529"/>
      <c r="D46" s="530"/>
      <c r="E46" s="502"/>
      <c r="F46" s="506"/>
      <c r="G46" s="506"/>
      <c r="H46" s="506"/>
      <c r="I46" s="506"/>
      <c r="J46" s="75" t="s">
        <v>315</v>
      </c>
      <c r="K46" s="76" t="s">
        <v>315</v>
      </c>
      <c r="L46" s="76" t="s">
        <v>315</v>
      </c>
      <c r="M46" s="76" t="s">
        <v>315</v>
      </c>
      <c r="N46" s="76" t="s">
        <v>315</v>
      </c>
      <c r="O46" s="77" t="s">
        <v>315</v>
      </c>
      <c r="P46" s="66" t="s">
        <v>315</v>
      </c>
      <c r="Q46" s="67" t="s">
        <v>315</v>
      </c>
      <c r="R46" s="67" t="s">
        <v>315</v>
      </c>
      <c r="S46" s="67" t="s">
        <v>315</v>
      </c>
      <c r="T46" s="67" t="s">
        <v>315</v>
      </c>
      <c r="U46" s="68" t="s">
        <v>315</v>
      </c>
      <c r="V46" s="66" t="s">
        <v>315</v>
      </c>
      <c r="W46" s="67" t="s">
        <v>315</v>
      </c>
      <c r="X46" s="67" t="s">
        <v>315</v>
      </c>
      <c r="Y46" s="67" t="s">
        <v>315</v>
      </c>
      <c r="Z46" s="67" t="s">
        <v>315</v>
      </c>
      <c r="AA46" s="68" t="s">
        <v>315</v>
      </c>
      <c r="AB46" s="54" t="s">
        <v>315</v>
      </c>
      <c r="AC46" s="55" t="s">
        <v>315</v>
      </c>
      <c r="AD46" s="55" t="s">
        <v>315</v>
      </c>
      <c r="AE46" s="55" t="s">
        <v>315</v>
      </c>
      <c r="AF46" s="55" t="s">
        <v>315</v>
      </c>
      <c r="AG46" s="56" t="s">
        <v>315</v>
      </c>
      <c r="AH46" s="57" t="s">
        <v>315</v>
      </c>
      <c r="AI46" s="58" t="s">
        <v>315</v>
      </c>
      <c r="AJ46" s="58" t="s">
        <v>315</v>
      </c>
      <c r="AK46" s="58" t="s">
        <v>315</v>
      </c>
      <c r="AL46" s="58" t="s">
        <v>315</v>
      </c>
      <c r="AN46" s="518"/>
      <c r="AO46" s="519"/>
      <c r="AP46" s="519"/>
      <c r="AQ46" s="519"/>
      <c r="AR46" s="519"/>
      <c r="AS46" s="520"/>
    </row>
    <row r="47" spans="2:47" ht="16.5" hidden="1" thickBot="1">
      <c r="B47" s="529"/>
      <c r="C47" s="529"/>
      <c r="D47" s="530"/>
      <c r="E47" s="503"/>
      <c r="F47" s="504"/>
      <c r="G47" s="504"/>
      <c r="H47" s="504"/>
      <c r="I47" s="504"/>
      <c r="J47" s="78" t="s">
        <v>315</v>
      </c>
      <c r="K47" s="79" t="s">
        <v>315</v>
      </c>
      <c r="L47" s="79" t="s">
        <v>315</v>
      </c>
      <c r="M47" s="79" t="s">
        <v>315</v>
      </c>
      <c r="N47" s="79" t="s">
        <v>315</v>
      </c>
      <c r="O47" s="80" t="s">
        <v>315</v>
      </c>
      <c r="P47" s="66" t="s">
        <v>315</v>
      </c>
      <c r="Q47" s="67" t="s">
        <v>315</v>
      </c>
      <c r="R47" s="67" t="s">
        <v>315</v>
      </c>
      <c r="S47" s="67" t="s">
        <v>315</v>
      </c>
      <c r="T47" s="67" t="s">
        <v>315</v>
      </c>
      <c r="U47" s="68" t="s">
        <v>315</v>
      </c>
      <c r="V47" s="69" t="s">
        <v>315</v>
      </c>
      <c r="W47" s="70" t="s">
        <v>315</v>
      </c>
      <c r="X47" s="70" t="s">
        <v>315</v>
      </c>
      <c r="Y47" s="70" t="s">
        <v>315</v>
      </c>
      <c r="Z47" s="70" t="s">
        <v>315</v>
      </c>
      <c r="AA47" s="71" t="s">
        <v>315</v>
      </c>
      <c r="AB47" s="59" t="s">
        <v>315</v>
      </c>
      <c r="AC47" s="60" t="s">
        <v>315</v>
      </c>
      <c r="AD47" s="60" t="s">
        <v>315</v>
      </c>
      <c r="AE47" s="60" t="s">
        <v>315</v>
      </c>
      <c r="AF47" s="60" t="s">
        <v>315</v>
      </c>
      <c r="AG47" s="61" t="s">
        <v>315</v>
      </c>
      <c r="AH47" s="62" t="s">
        <v>315</v>
      </c>
      <c r="AI47" s="63" t="s">
        <v>315</v>
      </c>
      <c r="AJ47" s="63" t="s">
        <v>315</v>
      </c>
      <c r="AK47" s="63" t="s">
        <v>315</v>
      </c>
      <c r="AL47" s="63" t="s">
        <v>315</v>
      </c>
      <c r="AN47" s="521"/>
      <c r="AO47" s="522"/>
      <c r="AP47" s="522"/>
      <c r="AQ47" s="522"/>
      <c r="AR47" s="522"/>
      <c r="AS47" s="523"/>
    </row>
    <row r="48" spans="2:47" ht="23.25">
      <c r="B48" s="529"/>
      <c r="C48" s="529"/>
      <c r="D48" s="530"/>
      <c r="E48" s="496" t="s">
        <v>167</v>
      </c>
      <c r="F48" s="497"/>
      <c r="G48" s="497"/>
      <c r="H48" s="497"/>
      <c r="I48" s="498"/>
      <c r="J48" s="72" t="s">
        <v>315</v>
      </c>
      <c r="K48" s="73" t="s">
        <v>315</v>
      </c>
      <c r="L48" s="73" t="s">
        <v>315</v>
      </c>
      <c r="M48" s="73" t="s">
        <v>315</v>
      </c>
      <c r="N48" s="73" t="s">
        <v>315</v>
      </c>
      <c r="O48" s="74" t="s">
        <v>315</v>
      </c>
      <c r="P48" s="72" t="s">
        <v>315</v>
      </c>
      <c r="Q48" s="73" t="s">
        <v>315</v>
      </c>
      <c r="R48" s="73" t="s">
        <v>315</v>
      </c>
      <c r="S48" s="73" t="s">
        <v>315</v>
      </c>
      <c r="T48" s="73" t="s">
        <v>315</v>
      </c>
      <c r="U48" s="74" t="s">
        <v>315</v>
      </c>
      <c r="V48" s="163" t="s">
        <v>315</v>
      </c>
      <c r="W48" s="172" t="s">
        <v>315</v>
      </c>
      <c r="X48" s="64" t="s">
        <v>315</v>
      </c>
      <c r="Y48" s="64" t="s">
        <v>315</v>
      </c>
      <c r="Z48" s="64" t="s">
        <v>315</v>
      </c>
      <c r="AA48" s="65" t="s">
        <v>315</v>
      </c>
      <c r="AB48" s="49" t="s">
        <v>315</v>
      </c>
      <c r="AC48" s="50" t="s">
        <v>315</v>
      </c>
      <c r="AD48" s="50" t="s">
        <v>315</v>
      </c>
      <c r="AE48" s="50" t="s">
        <v>315</v>
      </c>
      <c r="AF48" s="50" t="s">
        <v>315</v>
      </c>
      <c r="AG48" s="51" t="s">
        <v>315</v>
      </c>
      <c r="AH48" s="52" t="s">
        <v>315</v>
      </c>
      <c r="AI48" s="53" t="s">
        <v>315</v>
      </c>
      <c r="AJ48" s="53" t="s">
        <v>315</v>
      </c>
      <c r="AK48" s="53" t="s">
        <v>315</v>
      </c>
      <c r="AL48" s="53" t="s">
        <v>315</v>
      </c>
    </row>
    <row r="49" spans="2:38" ht="15.75">
      <c r="B49" s="529"/>
      <c r="C49" s="529"/>
      <c r="D49" s="530"/>
      <c r="E49" s="499"/>
      <c r="F49" s="506"/>
      <c r="G49" s="506"/>
      <c r="H49" s="506"/>
      <c r="I49" s="501"/>
      <c r="J49" s="75" t="s">
        <v>315</v>
      </c>
      <c r="K49" s="76" t="s">
        <v>315</v>
      </c>
      <c r="L49" s="76" t="s">
        <v>315</v>
      </c>
      <c r="M49" s="76" t="s">
        <v>315</v>
      </c>
      <c r="N49" s="76" t="s">
        <v>315</v>
      </c>
      <c r="O49" s="77" t="s">
        <v>315</v>
      </c>
      <c r="P49" s="75" t="s">
        <v>315</v>
      </c>
      <c r="Q49" s="76" t="s">
        <v>315</v>
      </c>
      <c r="R49" s="76" t="s">
        <v>315</v>
      </c>
      <c r="S49" s="76" t="s">
        <v>315</v>
      </c>
      <c r="T49" s="76" t="s">
        <v>315</v>
      </c>
      <c r="U49" s="77" t="s">
        <v>315</v>
      </c>
      <c r="V49" s="166" t="s">
        <v>315</v>
      </c>
      <c r="W49" s="167" t="s">
        <v>315</v>
      </c>
      <c r="X49" s="67" t="s">
        <v>315</v>
      </c>
      <c r="Y49" s="67" t="s">
        <v>315</v>
      </c>
      <c r="Z49" s="67" t="s">
        <v>315</v>
      </c>
      <c r="AA49" s="68" t="s">
        <v>315</v>
      </c>
      <c r="AB49" s="54" t="s">
        <v>315</v>
      </c>
      <c r="AC49" s="55" t="s">
        <v>315</v>
      </c>
      <c r="AD49" s="55" t="s">
        <v>315</v>
      </c>
      <c r="AE49" s="55" t="s">
        <v>315</v>
      </c>
      <c r="AF49" s="55" t="s">
        <v>315</v>
      </c>
      <c r="AG49" s="56" t="s">
        <v>315</v>
      </c>
      <c r="AH49" s="57" t="s">
        <v>315</v>
      </c>
      <c r="AI49" s="58" t="s">
        <v>315</v>
      </c>
      <c r="AJ49" s="58" t="s">
        <v>315</v>
      </c>
      <c r="AK49" s="58" t="s">
        <v>315</v>
      </c>
      <c r="AL49" s="58" t="s">
        <v>315</v>
      </c>
    </row>
    <row r="50" spans="2:38" ht="15.75">
      <c r="B50" s="529"/>
      <c r="C50" s="529"/>
      <c r="D50" s="530"/>
      <c r="E50" s="499"/>
      <c r="F50" s="506"/>
      <c r="G50" s="506"/>
      <c r="H50" s="506"/>
      <c r="I50" s="501"/>
      <c r="J50" s="75" t="s">
        <v>315</v>
      </c>
      <c r="K50" s="76" t="s">
        <v>315</v>
      </c>
      <c r="L50" s="76" t="s">
        <v>315</v>
      </c>
      <c r="M50" s="76" t="s">
        <v>315</v>
      </c>
      <c r="N50" s="76" t="s">
        <v>315</v>
      </c>
      <c r="O50" s="77" t="s">
        <v>315</v>
      </c>
      <c r="P50" s="75" t="s">
        <v>315</v>
      </c>
      <c r="Q50" s="76" t="s">
        <v>315</v>
      </c>
      <c r="R50" s="76" t="s">
        <v>315</v>
      </c>
      <c r="S50" s="76" t="s">
        <v>315</v>
      </c>
      <c r="T50" s="76" t="s">
        <v>315</v>
      </c>
      <c r="U50" s="77" t="s">
        <v>315</v>
      </c>
      <c r="V50" s="166" t="s">
        <v>315</v>
      </c>
      <c r="W50" s="167" t="s">
        <v>315</v>
      </c>
      <c r="X50" s="67" t="s">
        <v>315</v>
      </c>
      <c r="Y50" s="67" t="s">
        <v>315</v>
      </c>
      <c r="Z50" s="67" t="s">
        <v>315</v>
      </c>
      <c r="AA50" s="68" t="s">
        <v>315</v>
      </c>
      <c r="AB50" s="54" t="s">
        <v>315</v>
      </c>
      <c r="AC50" s="55" t="s">
        <v>315</v>
      </c>
      <c r="AD50" s="55" t="s">
        <v>315</v>
      </c>
      <c r="AE50" s="55" t="s">
        <v>315</v>
      </c>
      <c r="AF50" s="55" t="s">
        <v>315</v>
      </c>
      <c r="AG50" s="56" t="s">
        <v>315</v>
      </c>
      <c r="AH50" s="57" t="s">
        <v>315</v>
      </c>
      <c r="AI50" s="58" t="s">
        <v>315</v>
      </c>
      <c r="AJ50" s="58" t="s">
        <v>315</v>
      </c>
      <c r="AK50" s="58" t="s">
        <v>315</v>
      </c>
      <c r="AL50" s="58" t="s">
        <v>315</v>
      </c>
    </row>
    <row r="51" spans="2:38" ht="15.75">
      <c r="B51" s="529"/>
      <c r="C51" s="529"/>
      <c r="D51" s="530"/>
      <c r="E51" s="502"/>
      <c r="F51" s="506"/>
      <c r="G51" s="506"/>
      <c r="H51" s="506"/>
      <c r="I51" s="501"/>
      <c r="J51" s="75" t="s">
        <v>315</v>
      </c>
      <c r="K51" s="76" t="s">
        <v>315</v>
      </c>
      <c r="L51" s="76" t="s">
        <v>315</v>
      </c>
      <c r="M51" s="76" t="s">
        <v>315</v>
      </c>
      <c r="N51" s="76" t="s">
        <v>315</v>
      </c>
      <c r="O51" s="77" t="s">
        <v>315</v>
      </c>
      <c r="P51" s="75" t="s">
        <v>315</v>
      </c>
      <c r="Q51" s="76" t="s">
        <v>315</v>
      </c>
      <c r="R51" s="76" t="s">
        <v>315</v>
      </c>
      <c r="S51" s="76" t="s">
        <v>315</v>
      </c>
      <c r="T51" s="76" t="s">
        <v>315</v>
      </c>
      <c r="U51" s="77" t="s">
        <v>315</v>
      </c>
      <c r="V51" s="166" t="s">
        <v>315</v>
      </c>
      <c r="W51" s="167" t="s">
        <v>315</v>
      </c>
      <c r="X51" s="67" t="s">
        <v>315</v>
      </c>
      <c r="Y51" s="67" t="s">
        <v>315</v>
      </c>
      <c r="Z51" s="67" t="s">
        <v>315</v>
      </c>
      <c r="AA51" s="68" t="s">
        <v>315</v>
      </c>
      <c r="AB51" s="54" t="s">
        <v>315</v>
      </c>
      <c r="AC51" s="55" t="s">
        <v>315</v>
      </c>
      <c r="AD51" s="55" t="s">
        <v>315</v>
      </c>
      <c r="AE51" s="55" t="s">
        <v>315</v>
      </c>
      <c r="AF51" s="55" t="s">
        <v>315</v>
      </c>
      <c r="AG51" s="56" t="s">
        <v>315</v>
      </c>
      <c r="AH51" s="57" t="s">
        <v>315</v>
      </c>
      <c r="AI51" s="58" t="s">
        <v>315</v>
      </c>
      <c r="AJ51" s="58" t="s">
        <v>315</v>
      </c>
      <c r="AK51" s="58" t="s">
        <v>315</v>
      </c>
      <c r="AL51" s="58" t="s">
        <v>315</v>
      </c>
    </row>
    <row r="52" spans="2:38" ht="15.75">
      <c r="B52" s="529"/>
      <c r="C52" s="529"/>
      <c r="D52" s="530"/>
      <c r="E52" s="502"/>
      <c r="F52" s="506"/>
      <c r="G52" s="506"/>
      <c r="H52" s="506"/>
      <c r="I52" s="501"/>
      <c r="J52" s="75" t="s">
        <v>315</v>
      </c>
      <c r="K52" s="76" t="s">
        <v>315</v>
      </c>
      <c r="L52" s="76" t="s">
        <v>315</v>
      </c>
      <c r="M52" s="76" t="s">
        <v>315</v>
      </c>
      <c r="N52" s="76" t="s">
        <v>315</v>
      </c>
      <c r="O52" s="77" t="s">
        <v>315</v>
      </c>
      <c r="P52" s="75" t="s">
        <v>315</v>
      </c>
      <c r="Q52" s="76" t="s">
        <v>315</v>
      </c>
      <c r="R52" s="76" t="s">
        <v>315</v>
      </c>
      <c r="S52" s="76" t="s">
        <v>315</v>
      </c>
      <c r="T52" s="76" t="s">
        <v>315</v>
      </c>
      <c r="U52" s="77" t="s">
        <v>315</v>
      </c>
      <c r="V52" s="166" t="s">
        <v>315</v>
      </c>
      <c r="W52" s="167" t="s">
        <v>315</v>
      </c>
      <c r="X52" s="67" t="s">
        <v>315</v>
      </c>
      <c r="Y52" s="67" t="s">
        <v>315</v>
      </c>
      <c r="Z52" s="67" t="s">
        <v>315</v>
      </c>
      <c r="AA52" s="68" t="s">
        <v>315</v>
      </c>
      <c r="AB52" s="54" t="s">
        <v>315</v>
      </c>
      <c r="AC52" s="55" t="s">
        <v>315</v>
      </c>
      <c r="AD52" s="55" t="s">
        <v>315</v>
      </c>
      <c r="AE52" s="55" t="s">
        <v>315</v>
      </c>
      <c r="AF52" s="55" t="s">
        <v>315</v>
      </c>
      <c r="AG52" s="56" t="s">
        <v>315</v>
      </c>
      <c r="AH52" s="57" t="s">
        <v>315</v>
      </c>
      <c r="AI52" s="58" t="s">
        <v>315</v>
      </c>
      <c r="AJ52" s="58" t="s">
        <v>315</v>
      </c>
      <c r="AK52" s="58" t="s">
        <v>315</v>
      </c>
      <c r="AL52" s="58" t="s">
        <v>315</v>
      </c>
    </row>
    <row r="53" spans="2:38" ht="5.25" customHeight="1">
      <c r="B53" s="529"/>
      <c r="C53" s="529"/>
      <c r="D53" s="530"/>
      <c r="E53" s="502"/>
      <c r="F53" s="506"/>
      <c r="G53" s="506"/>
      <c r="H53" s="506"/>
      <c r="I53" s="501"/>
      <c r="J53" s="75" t="s">
        <v>315</v>
      </c>
      <c r="K53" s="76" t="s">
        <v>315</v>
      </c>
      <c r="L53" s="76" t="s">
        <v>315</v>
      </c>
      <c r="M53" s="76" t="s">
        <v>315</v>
      </c>
      <c r="N53" s="76" t="s">
        <v>315</v>
      </c>
      <c r="O53" s="77" t="s">
        <v>315</v>
      </c>
      <c r="P53" s="75" t="s">
        <v>315</v>
      </c>
      <c r="Q53" s="76" t="s">
        <v>315</v>
      </c>
      <c r="R53" s="76" t="s">
        <v>315</v>
      </c>
      <c r="S53" s="76" t="s">
        <v>315</v>
      </c>
      <c r="T53" s="76" t="s">
        <v>315</v>
      </c>
      <c r="U53" s="77" t="s">
        <v>315</v>
      </c>
      <c r="V53" s="166" t="s">
        <v>315</v>
      </c>
      <c r="W53" s="167" t="s">
        <v>315</v>
      </c>
      <c r="X53" s="67" t="s">
        <v>315</v>
      </c>
      <c r="Y53" s="67" t="s">
        <v>315</v>
      </c>
      <c r="Z53" s="67" t="s">
        <v>315</v>
      </c>
      <c r="AA53" s="68" t="s">
        <v>315</v>
      </c>
      <c r="AB53" s="54" t="s">
        <v>315</v>
      </c>
      <c r="AC53" s="55" t="s">
        <v>315</v>
      </c>
      <c r="AD53" s="55" t="s">
        <v>315</v>
      </c>
      <c r="AE53" s="55" t="s">
        <v>315</v>
      </c>
      <c r="AF53" s="55" t="s">
        <v>315</v>
      </c>
      <c r="AG53" s="56" t="s">
        <v>315</v>
      </c>
      <c r="AH53" s="57" t="s">
        <v>315</v>
      </c>
      <c r="AI53" s="58" t="s">
        <v>315</v>
      </c>
      <c r="AJ53" s="58" t="s">
        <v>315</v>
      </c>
      <c r="AK53" s="58" t="s">
        <v>315</v>
      </c>
      <c r="AL53" s="58" t="s">
        <v>315</v>
      </c>
    </row>
    <row r="54" spans="2:38" ht="3" hidden="1" customHeight="1">
      <c r="B54" s="529"/>
      <c r="C54" s="529"/>
      <c r="D54" s="530"/>
      <c r="E54" s="502"/>
      <c r="F54" s="506"/>
      <c r="G54" s="506"/>
      <c r="H54" s="506"/>
      <c r="I54" s="501"/>
      <c r="J54" s="75" t="s">
        <v>315</v>
      </c>
      <c r="K54" s="76" t="s">
        <v>315</v>
      </c>
      <c r="L54" s="76" t="s">
        <v>315</v>
      </c>
      <c r="M54" s="76" t="s">
        <v>315</v>
      </c>
      <c r="N54" s="76" t="s">
        <v>315</v>
      </c>
      <c r="O54" s="77" t="s">
        <v>315</v>
      </c>
      <c r="P54" s="75" t="s">
        <v>315</v>
      </c>
      <c r="Q54" s="76" t="s">
        <v>315</v>
      </c>
      <c r="R54" s="76" t="s">
        <v>315</v>
      </c>
      <c r="S54" s="76" t="s">
        <v>315</v>
      </c>
      <c r="T54" s="76" t="s">
        <v>315</v>
      </c>
      <c r="U54" s="77" t="s">
        <v>315</v>
      </c>
      <c r="V54" s="166" t="s">
        <v>315</v>
      </c>
      <c r="W54" s="167" t="s">
        <v>315</v>
      </c>
      <c r="X54" s="67" t="s">
        <v>315</v>
      </c>
      <c r="Y54" s="67" t="s">
        <v>315</v>
      </c>
      <c r="Z54" s="67" t="s">
        <v>315</v>
      </c>
      <c r="AA54" s="68" t="s">
        <v>315</v>
      </c>
      <c r="AB54" s="54" t="s">
        <v>315</v>
      </c>
      <c r="AC54" s="55" t="s">
        <v>315</v>
      </c>
      <c r="AD54" s="55" t="s">
        <v>315</v>
      </c>
      <c r="AE54" s="55" t="s">
        <v>315</v>
      </c>
      <c r="AF54" s="55" t="s">
        <v>315</v>
      </c>
      <c r="AG54" s="56" t="s">
        <v>315</v>
      </c>
      <c r="AH54" s="57" t="s">
        <v>315</v>
      </c>
      <c r="AI54" s="58" t="s">
        <v>315</v>
      </c>
      <c r="AJ54" s="58" t="s">
        <v>315</v>
      </c>
      <c r="AK54" s="58" t="s">
        <v>315</v>
      </c>
      <c r="AL54" s="58" t="s">
        <v>315</v>
      </c>
    </row>
    <row r="55" spans="2:38" ht="15.75" hidden="1">
      <c r="B55" s="529"/>
      <c r="C55" s="529"/>
      <c r="D55" s="530"/>
      <c r="E55" s="502"/>
      <c r="F55" s="506"/>
      <c r="G55" s="506"/>
      <c r="H55" s="506"/>
      <c r="I55" s="501"/>
      <c r="J55" s="75" t="s">
        <v>315</v>
      </c>
      <c r="K55" s="76" t="s">
        <v>315</v>
      </c>
      <c r="L55" s="76" t="s">
        <v>315</v>
      </c>
      <c r="M55" s="76" t="s">
        <v>315</v>
      </c>
      <c r="N55" s="76" t="s">
        <v>315</v>
      </c>
      <c r="O55" s="77" t="s">
        <v>315</v>
      </c>
      <c r="P55" s="75" t="s">
        <v>315</v>
      </c>
      <c r="Q55" s="76" t="s">
        <v>315</v>
      </c>
      <c r="R55" s="76" t="s">
        <v>315</v>
      </c>
      <c r="S55" s="76" t="s">
        <v>315</v>
      </c>
      <c r="T55" s="76" t="s">
        <v>315</v>
      </c>
      <c r="U55" s="77" t="s">
        <v>315</v>
      </c>
      <c r="V55" s="166" t="s">
        <v>315</v>
      </c>
      <c r="W55" s="167" t="s">
        <v>315</v>
      </c>
      <c r="X55" s="67" t="s">
        <v>315</v>
      </c>
      <c r="Y55" s="67" t="s">
        <v>315</v>
      </c>
      <c r="Z55" s="67" t="s">
        <v>315</v>
      </c>
      <c r="AA55" s="68" t="s">
        <v>315</v>
      </c>
      <c r="AB55" s="54" t="s">
        <v>315</v>
      </c>
      <c r="AC55" s="55" t="s">
        <v>315</v>
      </c>
      <c r="AD55" s="55" t="s">
        <v>315</v>
      </c>
      <c r="AE55" s="55" t="s">
        <v>315</v>
      </c>
      <c r="AF55" s="55" t="s">
        <v>315</v>
      </c>
      <c r="AG55" s="56" t="s">
        <v>315</v>
      </c>
      <c r="AH55" s="57" t="s">
        <v>315</v>
      </c>
      <c r="AI55" s="58" t="s">
        <v>315</v>
      </c>
      <c r="AJ55" s="58" t="s">
        <v>315</v>
      </c>
      <c r="AK55" s="58" t="s">
        <v>315</v>
      </c>
      <c r="AL55" s="58" t="s">
        <v>315</v>
      </c>
    </row>
    <row r="56" spans="2:38" ht="15.75" hidden="1">
      <c r="B56" s="529"/>
      <c r="C56" s="529"/>
      <c r="D56" s="530"/>
      <c r="E56" s="502"/>
      <c r="F56" s="506"/>
      <c r="G56" s="506"/>
      <c r="H56" s="506"/>
      <c r="I56" s="501"/>
      <c r="J56" s="75" t="s">
        <v>315</v>
      </c>
      <c r="K56" s="76" t="s">
        <v>315</v>
      </c>
      <c r="L56" s="76" t="s">
        <v>315</v>
      </c>
      <c r="M56" s="76" t="s">
        <v>315</v>
      </c>
      <c r="N56" s="76" t="s">
        <v>315</v>
      </c>
      <c r="O56" s="77" t="s">
        <v>315</v>
      </c>
      <c r="P56" s="75" t="s">
        <v>315</v>
      </c>
      <c r="Q56" s="76" t="s">
        <v>315</v>
      </c>
      <c r="R56" s="76" t="s">
        <v>315</v>
      </c>
      <c r="S56" s="76" t="s">
        <v>315</v>
      </c>
      <c r="T56" s="76" t="s">
        <v>315</v>
      </c>
      <c r="U56" s="77" t="s">
        <v>315</v>
      </c>
      <c r="V56" s="166" t="s">
        <v>315</v>
      </c>
      <c r="W56" s="167" t="s">
        <v>315</v>
      </c>
      <c r="X56" s="67" t="s">
        <v>315</v>
      </c>
      <c r="Y56" s="67" t="s">
        <v>315</v>
      </c>
      <c r="Z56" s="67" t="s">
        <v>315</v>
      </c>
      <c r="AA56" s="68" t="s">
        <v>315</v>
      </c>
      <c r="AB56" s="54" t="s">
        <v>315</v>
      </c>
      <c r="AC56" s="55" t="s">
        <v>315</v>
      </c>
      <c r="AD56" s="55" t="s">
        <v>315</v>
      </c>
      <c r="AE56" s="55" t="s">
        <v>315</v>
      </c>
      <c r="AF56" s="55" t="s">
        <v>315</v>
      </c>
      <c r="AG56" s="56" t="s">
        <v>315</v>
      </c>
      <c r="AH56" s="57" t="s">
        <v>315</v>
      </c>
      <c r="AI56" s="58" t="s">
        <v>315</v>
      </c>
      <c r="AJ56" s="58" t="s">
        <v>315</v>
      </c>
      <c r="AK56" s="58" t="s">
        <v>315</v>
      </c>
      <c r="AL56" s="58" t="s">
        <v>315</v>
      </c>
    </row>
    <row r="57" spans="2:38" ht="16.5" thickBot="1">
      <c r="B57" s="529"/>
      <c r="C57" s="529"/>
      <c r="D57" s="530"/>
      <c r="E57" s="503"/>
      <c r="F57" s="504"/>
      <c r="G57" s="504"/>
      <c r="H57" s="504"/>
      <c r="I57" s="505"/>
      <c r="J57" s="78" t="s">
        <v>315</v>
      </c>
      <c r="K57" s="79" t="s">
        <v>315</v>
      </c>
      <c r="L57" s="79" t="s">
        <v>315</v>
      </c>
      <c r="M57" s="79" t="s">
        <v>315</v>
      </c>
      <c r="N57" s="79" t="s">
        <v>315</v>
      </c>
      <c r="O57" s="80" t="s">
        <v>315</v>
      </c>
      <c r="P57" s="78" t="s">
        <v>315</v>
      </c>
      <c r="Q57" s="79" t="s">
        <v>315</v>
      </c>
      <c r="R57" s="79" t="s">
        <v>315</v>
      </c>
      <c r="S57" s="79" t="s">
        <v>315</v>
      </c>
      <c r="T57" s="79" t="s">
        <v>315</v>
      </c>
      <c r="U57" s="80" t="s">
        <v>315</v>
      </c>
      <c r="V57" s="169" t="s">
        <v>315</v>
      </c>
      <c r="W57" s="170" t="s">
        <v>315</v>
      </c>
      <c r="X57" s="70" t="s">
        <v>315</v>
      </c>
      <c r="Y57" s="70" t="s">
        <v>315</v>
      </c>
      <c r="Z57" s="70" t="s">
        <v>315</v>
      </c>
      <c r="AA57" s="71" t="s">
        <v>315</v>
      </c>
      <c r="AB57" s="59" t="s">
        <v>315</v>
      </c>
      <c r="AC57" s="60" t="s">
        <v>315</v>
      </c>
      <c r="AD57" s="60" t="s">
        <v>315</v>
      </c>
      <c r="AE57" s="60" t="s">
        <v>315</v>
      </c>
      <c r="AF57" s="60" t="s">
        <v>315</v>
      </c>
      <c r="AG57" s="61" t="s">
        <v>315</v>
      </c>
      <c r="AH57" s="57" t="s">
        <v>315</v>
      </c>
      <c r="AI57" s="58" t="s">
        <v>315</v>
      </c>
      <c r="AJ57" s="58" t="s">
        <v>315</v>
      </c>
      <c r="AK57" s="58" t="s">
        <v>315</v>
      </c>
      <c r="AL57" s="58" t="s">
        <v>315</v>
      </c>
    </row>
    <row r="58" spans="2:38" ht="15" customHeight="1">
      <c r="J58" s="496" t="s">
        <v>168</v>
      </c>
      <c r="K58" s="497"/>
      <c r="L58" s="497"/>
      <c r="M58" s="497"/>
      <c r="N58" s="497"/>
      <c r="O58" s="498"/>
      <c r="P58" s="496" t="s">
        <v>169</v>
      </c>
      <c r="Q58" s="497"/>
      <c r="R58" s="497"/>
      <c r="S58" s="497"/>
      <c r="T58" s="497"/>
      <c r="U58" s="498"/>
      <c r="V58" s="496" t="s">
        <v>170</v>
      </c>
      <c r="W58" s="497"/>
      <c r="X58" s="497"/>
      <c r="Y58" s="497"/>
      <c r="Z58" s="497"/>
      <c r="AA58" s="498"/>
      <c r="AB58" s="496" t="s">
        <v>171</v>
      </c>
      <c r="AC58" s="525"/>
      <c r="AD58" s="497"/>
      <c r="AE58" s="497"/>
      <c r="AF58" s="497"/>
      <c r="AG58" s="497"/>
      <c r="AH58" s="496" t="s">
        <v>172</v>
      </c>
      <c r="AI58" s="497"/>
      <c r="AJ58" s="497"/>
      <c r="AK58" s="497"/>
      <c r="AL58" s="498"/>
    </row>
    <row r="59" spans="2:38" ht="15" customHeight="1">
      <c r="J59" s="502"/>
      <c r="K59" s="506"/>
      <c r="L59" s="506"/>
      <c r="M59" s="506"/>
      <c r="N59" s="506"/>
      <c r="O59" s="501"/>
      <c r="P59" s="502"/>
      <c r="Q59" s="506"/>
      <c r="R59" s="506"/>
      <c r="S59" s="506"/>
      <c r="T59" s="506"/>
      <c r="U59" s="501"/>
      <c r="V59" s="502"/>
      <c r="W59" s="506"/>
      <c r="X59" s="506"/>
      <c r="Y59" s="506"/>
      <c r="Z59" s="506"/>
      <c r="AA59" s="501"/>
      <c r="AB59" s="502"/>
      <c r="AC59" s="506"/>
      <c r="AD59" s="506"/>
      <c r="AE59" s="506"/>
      <c r="AF59" s="506"/>
      <c r="AG59" s="506"/>
      <c r="AH59" s="499"/>
      <c r="AI59" s="500"/>
      <c r="AJ59" s="500"/>
      <c r="AK59" s="500"/>
      <c r="AL59" s="501"/>
    </row>
    <row r="60" spans="2:38" ht="15" customHeight="1">
      <c r="J60" s="502"/>
      <c r="K60" s="506"/>
      <c r="L60" s="506"/>
      <c r="M60" s="506"/>
      <c r="N60" s="506"/>
      <c r="O60" s="501"/>
      <c r="P60" s="502"/>
      <c r="Q60" s="506"/>
      <c r="R60" s="506"/>
      <c r="S60" s="506"/>
      <c r="T60" s="506"/>
      <c r="U60" s="501"/>
      <c r="V60" s="502"/>
      <c r="W60" s="506"/>
      <c r="X60" s="506"/>
      <c r="Y60" s="506"/>
      <c r="Z60" s="506"/>
      <c r="AA60" s="501"/>
      <c r="AB60" s="502"/>
      <c r="AC60" s="506"/>
      <c r="AD60" s="506"/>
      <c r="AE60" s="506"/>
      <c r="AF60" s="506"/>
      <c r="AG60" s="506"/>
      <c r="AH60" s="499"/>
      <c r="AI60" s="500"/>
      <c r="AJ60" s="500"/>
      <c r="AK60" s="500"/>
      <c r="AL60" s="501"/>
    </row>
    <row r="61" spans="2:38" ht="15" customHeight="1">
      <c r="J61" s="502"/>
      <c r="K61" s="506"/>
      <c r="L61" s="506"/>
      <c r="M61" s="506"/>
      <c r="N61" s="506"/>
      <c r="O61" s="501"/>
      <c r="P61" s="502"/>
      <c r="Q61" s="506"/>
      <c r="R61" s="506"/>
      <c r="S61" s="506"/>
      <c r="T61" s="506"/>
      <c r="U61" s="501"/>
      <c r="V61" s="502"/>
      <c r="W61" s="506"/>
      <c r="X61" s="506"/>
      <c r="Y61" s="506"/>
      <c r="Z61" s="506"/>
      <c r="AA61" s="501"/>
      <c r="AB61" s="502"/>
      <c r="AC61" s="506"/>
      <c r="AD61" s="506"/>
      <c r="AE61" s="506"/>
      <c r="AF61" s="506"/>
      <c r="AG61" s="506"/>
      <c r="AH61" s="502"/>
      <c r="AI61" s="500"/>
      <c r="AJ61" s="500"/>
      <c r="AK61" s="500"/>
      <c r="AL61" s="501"/>
    </row>
    <row r="62" spans="2:38" ht="15" customHeight="1">
      <c r="J62" s="502"/>
      <c r="K62" s="506"/>
      <c r="L62" s="506"/>
      <c r="M62" s="506"/>
      <c r="N62" s="506"/>
      <c r="O62" s="501"/>
      <c r="P62" s="502"/>
      <c r="Q62" s="506"/>
      <c r="R62" s="506"/>
      <c r="S62" s="506"/>
      <c r="T62" s="506"/>
      <c r="U62" s="501"/>
      <c r="V62" s="502"/>
      <c r="W62" s="506"/>
      <c r="X62" s="506"/>
      <c r="Y62" s="506"/>
      <c r="Z62" s="506"/>
      <c r="AA62" s="501"/>
      <c r="AB62" s="502"/>
      <c r="AC62" s="506"/>
      <c r="AD62" s="506"/>
      <c r="AE62" s="506"/>
      <c r="AF62" s="506"/>
      <c r="AG62" s="506"/>
      <c r="AH62" s="502"/>
      <c r="AI62" s="500"/>
      <c r="AJ62" s="500"/>
      <c r="AK62" s="500"/>
      <c r="AL62" s="501"/>
    </row>
    <row r="63" spans="2:38" ht="28.5" customHeight="1" thickBot="1">
      <c r="J63" s="503"/>
      <c r="K63" s="504"/>
      <c r="L63" s="504"/>
      <c r="M63" s="504"/>
      <c r="N63" s="504"/>
      <c r="O63" s="505"/>
      <c r="P63" s="503"/>
      <c r="Q63" s="504"/>
      <c r="R63" s="504"/>
      <c r="S63" s="504"/>
      <c r="T63" s="504"/>
      <c r="U63" s="505"/>
      <c r="V63" s="503"/>
      <c r="W63" s="504"/>
      <c r="X63" s="504"/>
      <c r="Y63" s="504"/>
      <c r="Z63" s="504"/>
      <c r="AA63" s="505"/>
      <c r="AB63" s="503"/>
      <c r="AC63" s="504"/>
      <c r="AD63" s="504"/>
      <c r="AE63" s="504"/>
      <c r="AF63" s="504"/>
      <c r="AG63" s="504"/>
      <c r="AH63" s="503"/>
      <c r="AI63" s="504"/>
      <c r="AJ63" s="504"/>
      <c r="AK63" s="504"/>
      <c r="AL63" s="50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4" customWidth="1"/>
    <col min="8" max="8" width="11.42578125" style="124"/>
    <col min="9" max="9" width="18.28515625" style="124" customWidth="1"/>
    <col min="10" max="12" width="11.42578125" style="12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4" t="s">
        <v>23</v>
      </c>
      <c r="H1" s="124" t="s">
        <v>15</v>
      </c>
    </row>
    <row r="4" spans="2:26">
      <c r="B4" t="s">
        <v>191</v>
      </c>
      <c r="C4" t="s">
        <v>166</v>
      </c>
      <c r="F4" t="s">
        <v>52</v>
      </c>
      <c r="G4" s="123" t="s">
        <v>216</v>
      </c>
      <c r="H4" s="123">
        <v>0.2</v>
      </c>
      <c r="I4" s="123"/>
      <c r="K4" s="123"/>
      <c r="Q4" t="s">
        <v>217</v>
      </c>
      <c r="R4" s="123">
        <v>0.5</v>
      </c>
      <c r="S4" s="124" t="s">
        <v>111</v>
      </c>
      <c r="T4" s="123">
        <v>0.3</v>
      </c>
      <c r="U4" s="124" t="s">
        <v>124</v>
      </c>
      <c r="V4" s="123">
        <v>0.4</v>
      </c>
      <c r="W4" s="124" t="s">
        <v>127</v>
      </c>
    </row>
    <row r="5" spans="2:26">
      <c r="B5" t="s">
        <v>192</v>
      </c>
      <c r="C5" t="s">
        <v>166</v>
      </c>
      <c r="F5" t="s">
        <v>53</v>
      </c>
      <c r="G5" s="123" t="s">
        <v>216</v>
      </c>
      <c r="H5" s="123">
        <v>0.2</v>
      </c>
      <c r="I5" s="123"/>
      <c r="K5" s="123"/>
      <c r="Q5" t="s">
        <v>218</v>
      </c>
      <c r="R5" s="123">
        <v>0.45</v>
      </c>
      <c r="S5" s="124" t="s">
        <v>111</v>
      </c>
      <c r="T5" s="123">
        <v>0.36</v>
      </c>
      <c r="U5" s="124" t="s">
        <v>124</v>
      </c>
      <c r="V5" s="123">
        <v>0.4</v>
      </c>
      <c r="W5" s="124" t="s">
        <v>127</v>
      </c>
    </row>
    <row r="6" spans="2:26">
      <c r="B6" t="s">
        <v>193</v>
      </c>
      <c r="C6" t="s">
        <v>127</v>
      </c>
      <c r="F6" t="s">
        <v>54</v>
      </c>
      <c r="G6" s="123" t="s">
        <v>113</v>
      </c>
      <c r="H6" s="123">
        <v>0.6</v>
      </c>
      <c r="I6" s="123" t="s">
        <v>249</v>
      </c>
      <c r="K6" s="123"/>
      <c r="Q6" t="s">
        <v>219</v>
      </c>
      <c r="R6" s="123">
        <v>0.4</v>
      </c>
      <c r="S6" s="124" t="s">
        <v>111</v>
      </c>
      <c r="T6" s="123">
        <v>0.36</v>
      </c>
      <c r="U6" s="124" t="s">
        <v>124</v>
      </c>
      <c r="V6" s="123">
        <v>0.4</v>
      </c>
      <c r="W6" s="124" t="s">
        <v>127</v>
      </c>
    </row>
    <row r="7" spans="2:26">
      <c r="B7" t="s">
        <v>194</v>
      </c>
      <c r="C7" t="s">
        <v>190</v>
      </c>
      <c r="G7" s="123"/>
      <c r="I7" s="123"/>
      <c r="K7" s="123"/>
      <c r="Q7" t="s">
        <v>220</v>
      </c>
      <c r="R7" s="123">
        <v>0.35</v>
      </c>
      <c r="S7" s="124" t="s">
        <v>113</v>
      </c>
      <c r="T7" s="123">
        <v>0.42</v>
      </c>
      <c r="U7" s="124" t="s">
        <v>124</v>
      </c>
      <c r="V7" s="123">
        <v>0.4</v>
      </c>
      <c r="W7" s="124" t="s">
        <v>127</v>
      </c>
    </row>
    <row r="8" spans="2:26">
      <c r="B8" t="s">
        <v>195</v>
      </c>
      <c r="C8" t="s">
        <v>161</v>
      </c>
      <c r="G8" s="123"/>
      <c r="I8" s="123"/>
      <c r="K8" s="123"/>
      <c r="Q8" t="s">
        <v>221</v>
      </c>
      <c r="R8" s="123">
        <v>0.35</v>
      </c>
      <c r="S8" s="124" t="s">
        <v>113</v>
      </c>
      <c r="T8" s="123">
        <v>0.6</v>
      </c>
      <c r="U8" s="124" t="s">
        <v>124</v>
      </c>
      <c r="V8" s="123">
        <v>0.26</v>
      </c>
      <c r="W8" s="124" t="s">
        <v>127</v>
      </c>
    </row>
    <row r="9" spans="2:26">
      <c r="B9" t="s">
        <v>197</v>
      </c>
      <c r="C9" t="s">
        <v>166</v>
      </c>
      <c r="G9" s="123"/>
      <c r="I9" s="123"/>
      <c r="K9" s="123"/>
      <c r="Q9" t="s">
        <v>222</v>
      </c>
      <c r="R9" s="123">
        <v>0.3</v>
      </c>
      <c r="S9" s="124" t="s">
        <v>113</v>
      </c>
      <c r="T9" s="123">
        <v>0.6</v>
      </c>
      <c r="U9" s="124" t="s">
        <v>124</v>
      </c>
      <c r="V9" s="123">
        <v>0.3</v>
      </c>
      <c r="W9" s="124" t="s">
        <v>127</v>
      </c>
    </row>
    <row r="10" spans="2:26">
      <c r="B10" t="s">
        <v>198</v>
      </c>
      <c r="C10" t="s">
        <v>127</v>
      </c>
    </row>
    <row r="11" spans="2:26">
      <c r="B11" t="s">
        <v>199</v>
      </c>
      <c r="C11" t="s">
        <v>127</v>
      </c>
      <c r="F11" t="s">
        <v>191</v>
      </c>
      <c r="G11" s="124" t="s">
        <v>110</v>
      </c>
      <c r="H11" s="123">
        <v>0.1</v>
      </c>
      <c r="I11" s="124" t="s">
        <v>216</v>
      </c>
      <c r="J11" s="123">
        <v>0.2</v>
      </c>
      <c r="K11" s="124" t="s">
        <v>166</v>
      </c>
    </row>
    <row r="12" spans="2:26">
      <c r="B12" t="s">
        <v>200</v>
      </c>
      <c r="C12" t="s">
        <v>190</v>
      </c>
      <c r="F12" t="s">
        <v>192</v>
      </c>
      <c r="G12" s="124" t="s">
        <v>110</v>
      </c>
      <c r="H12" s="123">
        <v>0.1</v>
      </c>
      <c r="I12" s="124" t="s">
        <v>124</v>
      </c>
      <c r="J12" s="123">
        <v>0.4</v>
      </c>
      <c r="K12" s="124" t="s">
        <v>166</v>
      </c>
      <c r="Q12" t="s">
        <v>14</v>
      </c>
      <c r="R12" t="s">
        <v>250</v>
      </c>
      <c r="S12" s="124" t="s">
        <v>18</v>
      </c>
      <c r="T12" t="s">
        <v>31</v>
      </c>
      <c r="U12" s="124" t="s">
        <v>32</v>
      </c>
      <c r="V12" t="s">
        <v>251</v>
      </c>
      <c r="W12" s="124" t="s">
        <v>15</v>
      </c>
      <c r="X12" t="s">
        <v>23</v>
      </c>
      <c r="Y12" s="124" t="s">
        <v>15</v>
      </c>
      <c r="Z12" t="s">
        <v>252</v>
      </c>
    </row>
    <row r="13" spans="2:26">
      <c r="B13" t="s">
        <v>201</v>
      </c>
      <c r="C13" t="s">
        <v>161</v>
      </c>
      <c r="F13" t="s">
        <v>193</v>
      </c>
      <c r="G13" s="124" t="s">
        <v>110</v>
      </c>
      <c r="H13" s="123">
        <v>0.1</v>
      </c>
      <c r="I13" s="124" t="s">
        <v>127</v>
      </c>
      <c r="J13" s="123">
        <v>0.6</v>
      </c>
      <c r="K13" s="124" t="s">
        <v>127</v>
      </c>
      <c r="Q13" t="s">
        <v>110</v>
      </c>
      <c r="R13" t="s">
        <v>216</v>
      </c>
      <c r="S13" t="s">
        <v>166</v>
      </c>
      <c r="T13" t="s">
        <v>52</v>
      </c>
      <c r="U13" t="s">
        <v>56</v>
      </c>
      <c r="V13" t="s">
        <v>110</v>
      </c>
      <c r="W13" s="122">
        <v>0.1</v>
      </c>
      <c r="X13" t="s">
        <v>216</v>
      </c>
      <c r="Y13" s="122">
        <v>0.2</v>
      </c>
      <c r="Z13" t="s">
        <v>166</v>
      </c>
    </row>
    <row r="14" spans="2:26">
      <c r="B14" t="s">
        <v>202</v>
      </c>
      <c r="C14" t="s">
        <v>127</v>
      </c>
      <c r="F14" t="s">
        <v>194</v>
      </c>
      <c r="G14" s="124" t="s">
        <v>110</v>
      </c>
      <c r="H14" s="123">
        <v>0.1</v>
      </c>
      <c r="I14" s="124" t="s">
        <v>130</v>
      </c>
      <c r="J14" s="123">
        <v>0.8</v>
      </c>
      <c r="K14" s="124" t="s">
        <v>163</v>
      </c>
      <c r="Q14" t="s">
        <v>110</v>
      </c>
      <c r="R14" t="s">
        <v>124</v>
      </c>
      <c r="S14" t="s">
        <v>166</v>
      </c>
      <c r="T14" t="s">
        <v>52</v>
      </c>
      <c r="U14" t="s">
        <v>56</v>
      </c>
      <c r="V14" t="s">
        <v>110</v>
      </c>
      <c r="W14" s="122">
        <v>0.1</v>
      </c>
      <c r="X14" t="s">
        <v>124</v>
      </c>
      <c r="Y14" s="122">
        <v>0.4</v>
      </c>
      <c r="Z14" t="s">
        <v>166</v>
      </c>
    </row>
    <row r="15" spans="2:26">
      <c r="B15" t="s">
        <v>196</v>
      </c>
      <c r="C15" t="s">
        <v>127</v>
      </c>
      <c r="F15" t="s">
        <v>195</v>
      </c>
      <c r="G15" s="124" t="s">
        <v>110</v>
      </c>
      <c r="H15" s="123">
        <v>0.1</v>
      </c>
      <c r="I15" s="124" t="s">
        <v>132</v>
      </c>
      <c r="J15" s="123">
        <v>1</v>
      </c>
      <c r="K15" s="124" t="s">
        <v>161</v>
      </c>
      <c r="Q15" t="s">
        <v>110</v>
      </c>
      <c r="R15" t="s">
        <v>127</v>
      </c>
      <c r="S15" t="s">
        <v>127</v>
      </c>
      <c r="T15" t="s">
        <v>52</v>
      </c>
      <c r="U15" t="s">
        <v>56</v>
      </c>
      <c r="V15" t="s">
        <v>110</v>
      </c>
      <c r="W15" s="122">
        <v>0.1</v>
      </c>
      <c r="X15" t="s">
        <v>127</v>
      </c>
      <c r="Y15" s="122">
        <v>0.6</v>
      </c>
      <c r="Z15" t="s">
        <v>127</v>
      </c>
    </row>
    <row r="16" spans="2:26">
      <c r="B16" t="s">
        <v>212</v>
      </c>
      <c r="C16" t="s">
        <v>127</v>
      </c>
      <c r="F16" t="s">
        <v>197</v>
      </c>
      <c r="G16" s="124" t="s">
        <v>110</v>
      </c>
      <c r="H16" s="123">
        <v>0.2</v>
      </c>
      <c r="I16" s="124" t="s">
        <v>216</v>
      </c>
      <c r="J16" s="123">
        <v>0.2</v>
      </c>
      <c r="K16" s="124" t="s">
        <v>166</v>
      </c>
      <c r="T16" t="s">
        <v>52</v>
      </c>
      <c r="U16" t="s">
        <v>56</v>
      </c>
    </row>
    <row r="17" spans="2:21">
      <c r="B17" t="s">
        <v>203</v>
      </c>
      <c r="C17" t="s">
        <v>190</v>
      </c>
      <c r="F17" t="s">
        <v>198</v>
      </c>
      <c r="G17" s="124" t="s">
        <v>110</v>
      </c>
      <c r="H17" s="123">
        <v>0.2</v>
      </c>
      <c r="I17" s="124" t="s">
        <v>124</v>
      </c>
      <c r="J17" s="123">
        <v>0.4</v>
      </c>
      <c r="K17" s="124" t="s">
        <v>166</v>
      </c>
      <c r="R17" s="123">
        <v>0.5</v>
      </c>
      <c r="S17" s="122">
        <v>0.5</v>
      </c>
      <c r="T17" t="s">
        <v>52</v>
      </c>
      <c r="U17" t="s">
        <v>56</v>
      </c>
    </row>
    <row r="18" spans="2:21">
      <c r="B18" t="s">
        <v>204</v>
      </c>
      <c r="C18" t="s">
        <v>161</v>
      </c>
      <c r="F18" t="s">
        <v>199</v>
      </c>
      <c r="G18" s="124" t="s">
        <v>110</v>
      </c>
      <c r="H18" s="123">
        <v>0.2</v>
      </c>
      <c r="I18" s="124" t="s">
        <v>127</v>
      </c>
      <c r="J18" s="123">
        <v>0.6</v>
      </c>
      <c r="K18" s="124" t="s">
        <v>127</v>
      </c>
      <c r="R18" s="123">
        <v>0.45</v>
      </c>
      <c r="S18" s="122">
        <v>0.35</v>
      </c>
      <c r="T18" t="s">
        <v>52</v>
      </c>
      <c r="U18" t="s">
        <v>56</v>
      </c>
    </row>
    <row r="19" spans="2:21">
      <c r="B19" t="s">
        <v>205</v>
      </c>
      <c r="C19" t="s">
        <v>127</v>
      </c>
      <c r="F19" t="s">
        <v>200</v>
      </c>
      <c r="G19" s="124" t="s">
        <v>110</v>
      </c>
      <c r="H19" s="123">
        <v>0.2</v>
      </c>
      <c r="I19" s="124" t="s">
        <v>130</v>
      </c>
      <c r="J19" s="123">
        <v>0.8</v>
      </c>
      <c r="K19" s="124" t="s">
        <v>163</v>
      </c>
      <c r="R19" s="123">
        <v>0.4</v>
      </c>
      <c r="T19" t="s">
        <v>52</v>
      </c>
      <c r="U19" t="s">
        <v>56</v>
      </c>
    </row>
    <row r="20" spans="2:21">
      <c r="B20" t="s">
        <v>206</v>
      </c>
      <c r="C20" t="s">
        <v>127</v>
      </c>
      <c r="F20" t="s">
        <v>201</v>
      </c>
      <c r="G20" s="124" t="s">
        <v>110</v>
      </c>
      <c r="H20" s="123">
        <v>0.2</v>
      </c>
      <c r="I20" s="124" t="s">
        <v>132</v>
      </c>
      <c r="J20" s="123">
        <v>1</v>
      </c>
      <c r="K20" s="124" t="s">
        <v>161</v>
      </c>
      <c r="R20" s="123">
        <v>0.35</v>
      </c>
      <c r="T20" t="s">
        <v>52</v>
      </c>
      <c r="U20" t="s">
        <v>56</v>
      </c>
    </row>
    <row r="21" spans="2:21">
      <c r="B21" t="s">
        <v>207</v>
      </c>
      <c r="C21" t="s">
        <v>190</v>
      </c>
      <c r="F21" t="s">
        <v>202</v>
      </c>
      <c r="G21" s="124" t="s">
        <v>111</v>
      </c>
      <c r="H21" s="123">
        <v>0.3</v>
      </c>
      <c r="I21" s="124" t="s">
        <v>216</v>
      </c>
      <c r="J21" s="123">
        <v>0.2</v>
      </c>
      <c r="K21" s="124" t="s">
        <v>166</v>
      </c>
      <c r="R21" s="123">
        <v>0.35</v>
      </c>
      <c r="T21" t="s">
        <v>52</v>
      </c>
      <c r="U21" t="s">
        <v>56</v>
      </c>
    </row>
    <row r="22" spans="2:21">
      <c r="B22" t="s">
        <v>208</v>
      </c>
      <c r="C22" t="s">
        <v>190</v>
      </c>
      <c r="F22" t="s">
        <v>196</v>
      </c>
      <c r="G22" s="124" t="s">
        <v>111</v>
      </c>
      <c r="H22" s="123">
        <v>0.3</v>
      </c>
      <c r="I22" s="124" t="s">
        <v>124</v>
      </c>
      <c r="J22" s="123">
        <v>0.4</v>
      </c>
      <c r="K22" s="124" t="s">
        <v>127</v>
      </c>
      <c r="R22" s="123">
        <v>0.3</v>
      </c>
      <c r="T22" t="s">
        <v>52</v>
      </c>
      <c r="U22" t="s">
        <v>56</v>
      </c>
    </row>
    <row r="23" spans="2:21">
      <c r="B23" t="s">
        <v>209</v>
      </c>
      <c r="C23" t="s">
        <v>161</v>
      </c>
      <c r="F23" t="s">
        <v>212</v>
      </c>
      <c r="G23" s="124" t="s">
        <v>111</v>
      </c>
      <c r="H23" s="123">
        <v>0.3</v>
      </c>
      <c r="I23" s="124" t="s">
        <v>127</v>
      </c>
      <c r="J23" s="123">
        <v>0.6</v>
      </c>
      <c r="K23" s="124" t="s">
        <v>127</v>
      </c>
      <c r="T23" t="s">
        <v>52</v>
      </c>
      <c r="U23" t="s">
        <v>56</v>
      </c>
    </row>
    <row r="24" spans="2:21">
      <c r="B24" t="s">
        <v>257</v>
      </c>
      <c r="C24" t="s">
        <v>190</v>
      </c>
      <c r="F24" t="s">
        <v>203</v>
      </c>
      <c r="G24" s="124" t="s">
        <v>111</v>
      </c>
      <c r="H24" s="123">
        <v>0.3</v>
      </c>
      <c r="I24" s="124" t="s">
        <v>130</v>
      </c>
      <c r="J24" s="123">
        <v>0.8</v>
      </c>
      <c r="K24" s="124" t="s">
        <v>163</v>
      </c>
      <c r="T24" t="s">
        <v>52</v>
      </c>
      <c r="U24" t="s">
        <v>56</v>
      </c>
    </row>
    <row r="25" spans="2:21">
      <c r="B25" t="s">
        <v>258</v>
      </c>
      <c r="C25" t="s">
        <v>190</v>
      </c>
      <c r="F25" t="s">
        <v>204</v>
      </c>
      <c r="G25" s="124" t="s">
        <v>111</v>
      </c>
      <c r="H25" s="123">
        <v>0.3</v>
      </c>
      <c r="I25" s="124" t="s">
        <v>132</v>
      </c>
      <c r="J25" s="123">
        <v>1</v>
      </c>
      <c r="K25" s="124" t="s">
        <v>161</v>
      </c>
    </row>
    <row r="26" spans="2:21">
      <c r="B26" t="s">
        <v>259</v>
      </c>
      <c r="C26" t="s">
        <v>190</v>
      </c>
      <c r="F26" t="s">
        <v>205</v>
      </c>
      <c r="G26" s="124" t="s">
        <v>111</v>
      </c>
      <c r="H26" s="123">
        <v>0.4</v>
      </c>
      <c r="I26" s="124" t="s">
        <v>216</v>
      </c>
      <c r="J26" s="123">
        <v>0.2</v>
      </c>
      <c r="K26" s="124" t="s">
        <v>166</v>
      </c>
    </row>
    <row r="27" spans="2:21">
      <c r="B27" t="s">
        <v>260</v>
      </c>
      <c r="C27" t="s">
        <v>190</v>
      </c>
      <c r="F27" t="s">
        <v>206</v>
      </c>
      <c r="G27" s="124" t="s">
        <v>111</v>
      </c>
      <c r="H27" s="123">
        <v>0.4</v>
      </c>
      <c r="I27" s="124" t="s">
        <v>124</v>
      </c>
      <c r="J27" s="123">
        <v>0.4</v>
      </c>
      <c r="K27" s="124" t="s">
        <v>127</v>
      </c>
    </row>
    <row r="28" spans="2:21">
      <c r="B28" t="s">
        <v>261</v>
      </c>
      <c r="C28" t="s">
        <v>161</v>
      </c>
      <c r="F28" t="s">
        <v>207</v>
      </c>
      <c r="G28" s="124" t="s">
        <v>111</v>
      </c>
      <c r="H28" s="123">
        <v>0.4</v>
      </c>
      <c r="I28" s="124" t="s">
        <v>127</v>
      </c>
      <c r="J28" s="123">
        <v>0.6</v>
      </c>
      <c r="K28" s="124" t="s">
        <v>127</v>
      </c>
    </row>
    <row r="29" spans="2:21">
      <c r="F29" t="s">
        <v>208</v>
      </c>
      <c r="G29" s="124" t="s">
        <v>111</v>
      </c>
      <c r="H29" s="123">
        <v>0.4</v>
      </c>
      <c r="I29" s="124" t="s">
        <v>130</v>
      </c>
      <c r="J29" s="123">
        <v>0.8</v>
      </c>
      <c r="K29" s="124" t="s">
        <v>163</v>
      </c>
    </row>
    <row r="30" spans="2:21">
      <c r="F30" t="s">
        <v>209</v>
      </c>
      <c r="G30" s="124" t="s">
        <v>111</v>
      </c>
      <c r="H30" s="123">
        <v>0.4</v>
      </c>
      <c r="I30" s="124" t="s">
        <v>132</v>
      </c>
      <c r="J30" s="123">
        <v>1</v>
      </c>
      <c r="K30" s="124" t="s">
        <v>161</v>
      </c>
    </row>
    <row r="31" spans="2:21">
      <c r="F31" t="s">
        <v>210</v>
      </c>
      <c r="G31" s="124" t="s">
        <v>113</v>
      </c>
      <c r="H31" s="123">
        <v>0.5</v>
      </c>
      <c r="I31" s="124" t="s">
        <v>216</v>
      </c>
      <c r="J31" s="123">
        <v>0.2</v>
      </c>
      <c r="K31" s="124" t="s">
        <v>127</v>
      </c>
    </row>
    <row r="32" spans="2:21">
      <c r="F32" t="s">
        <v>211</v>
      </c>
      <c r="G32" s="124" t="s">
        <v>113</v>
      </c>
      <c r="H32" s="123">
        <v>0.5</v>
      </c>
      <c r="I32" s="124" t="s">
        <v>124</v>
      </c>
      <c r="J32" s="123">
        <v>0.4</v>
      </c>
      <c r="K32" s="124" t="s">
        <v>127</v>
      </c>
    </row>
    <row r="33" spans="6:11">
      <c r="F33" t="s">
        <v>213</v>
      </c>
      <c r="G33" s="124" t="s">
        <v>113</v>
      </c>
      <c r="H33" s="123">
        <v>0.5</v>
      </c>
      <c r="I33" s="124" t="s">
        <v>127</v>
      </c>
      <c r="J33" s="123">
        <v>0.6</v>
      </c>
      <c r="K33" s="124" t="s">
        <v>127</v>
      </c>
    </row>
    <row r="34" spans="6:11">
      <c r="F34" t="s">
        <v>215</v>
      </c>
      <c r="G34" s="124" t="s">
        <v>113</v>
      </c>
      <c r="H34" s="123">
        <v>0.5</v>
      </c>
      <c r="I34" s="124" t="s">
        <v>130</v>
      </c>
      <c r="J34" s="123">
        <v>0.8</v>
      </c>
      <c r="K34" s="124" t="s">
        <v>163</v>
      </c>
    </row>
    <row r="35" spans="6:11">
      <c r="F35" t="s">
        <v>214</v>
      </c>
      <c r="G35" s="124" t="s">
        <v>113</v>
      </c>
      <c r="H35" s="123">
        <v>0.5</v>
      </c>
      <c r="I35" s="124" t="s">
        <v>132</v>
      </c>
      <c r="J35" s="123">
        <v>1</v>
      </c>
      <c r="K35" s="124" t="s">
        <v>161</v>
      </c>
    </row>
    <row r="37" spans="6:11" ht="45">
      <c r="G37" s="125" t="s">
        <v>224</v>
      </c>
    </row>
    <row r="38" spans="6:11" ht="105">
      <c r="G38" s="125" t="s">
        <v>225</v>
      </c>
    </row>
    <row r="39" spans="6:11" ht="75">
      <c r="G39" s="125" t="s">
        <v>226</v>
      </c>
    </row>
    <row r="40" spans="6:11" ht="75">
      <c r="G40" s="125" t="s">
        <v>227</v>
      </c>
    </row>
    <row r="41" spans="6:11" ht="75">
      <c r="G41" s="125" t="s">
        <v>228</v>
      </c>
    </row>
    <row r="42" spans="6:11" ht="45">
      <c r="G42" s="125" t="s">
        <v>229</v>
      </c>
    </row>
    <row r="43" spans="6:11" ht="105">
      <c r="G43" s="125" t="s">
        <v>230</v>
      </c>
    </row>
    <row r="44" spans="6:11" ht="75">
      <c r="G44" s="125" t="s">
        <v>231</v>
      </c>
    </row>
    <row r="45" spans="6:11" ht="75">
      <c r="G45" s="125" t="s">
        <v>232</v>
      </c>
    </row>
    <row r="46" spans="6:11" ht="75">
      <c r="G46" s="125" t="s">
        <v>233</v>
      </c>
    </row>
    <row r="47" spans="6:11" ht="45">
      <c r="G47" s="125" t="s">
        <v>234</v>
      </c>
    </row>
    <row r="48" spans="6:11" ht="105">
      <c r="G48" s="125" t="s">
        <v>235</v>
      </c>
    </row>
    <row r="49" spans="7:7" ht="75">
      <c r="G49" s="125" t="s">
        <v>236</v>
      </c>
    </row>
    <row r="50" spans="7:7" ht="75">
      <c r="G50" s="125" t="s">
        <v>237</v>
      </c>
    </row>
    <row r="51" spans="7:7" ht="75">
      <c r="G51" s="125" t="s">
        <v>238</v>
      </c>
    </row>
    <row r="52" spans="7:7" ht="45">
      <c r="G52" s="125" t="s">
        <v>239</v>
      </c>
    </row>
    <row r="53" spans="7:7" ht="105">
      <c r="G53" s="125" t="s">
        <v>240</v>
      </c>
    </row>
    <row r="54" spans="7:7" ht="75">
      <c r="G54" s="125" t="s">
        <v>241</v>
      </c>
    </row>
    <row r="55" spans="7:7" ht="75">
      <c r="G55" s="125" t="s">
        <v>242</v>
      </c>
    </row>
    <row r="56" spans="7:7" ht="75">
      <c r="G56" s="125" t="s">
        <v>243</v>
      </c>
    </row>
    <row r="57" spans="7:7" ht="45">
      <c r="G57" s="125" t="s">
        <v>244</v>
      </c>
    </row>
    <row r="58" spans="7:7" ht="105">
      <c r="G58" s="125" t="s">
        <v>245</v>
      </c>
    </row>
    <row r="59" spans="7:7" ht="75">
      <c r="G59" s="125" t="s">
        <v>246</v>
      </c>
    </row>
    <row r="60" spans="7:7" ht="75">
      <c r="G60" s="125" t="s">
        <v>247</v>
      </c>
    </row>
    <row r="61" spans="7:7" ht="75">
      <c r="G61" s="125" t="s">
        <v>248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v>
      </c>
      <c r="C2" s="3" t="s">
        <v>39</v>
      </c>
      <c r="D2" s="3" t="s">
        <v>46</v>
      </c>
      <c r="E2" s="5" t="s">
        <v>51</v>
      </c>
      <c r="F2" s="3" t="s">
        <v>55</v>
      </c>
      <c r="G2" s="3" t="s">
        <v>58</v>
      </c>
      <c r="H2" s="3" t="s">
        <v>61</v>
      </c>
      <c r="I2" s="3" t="s">
        <v>64</v>
      </c>
      <c r="J2" s="3" t="s">
        <v>175</v>
      </c>
      <c r="K2" s="3" t="s">
        <v>263</v>
      </c>
    </row>
    <row r="3" spans="2:11" ht="30">
      <c r="B3" t="s">
        <v>40</v>
      </c>
      <c r="C3" s="81" t="s">
        <v>41</v>
      </c>
      <c r="D3" s="4" t="s">
        <v>47</v>
      </c>
      <c r="E3" t="s">
        <v>52</v>
      </c>
      <c r="F3" t="s">
        <v>56</v>
      </c>
      <c r="G3" t="s">
        <v>59</v>
      </c>
      <c r="H3" t="s">
        <v>62</v>
      </c>
      <c r="I3" t="s">
        <v>65</v>
      </c>
      <c r="J3" t="s">
        <v>176</v>
      </c>
      <c r="K3" t="s">
        <v>264</v>
      </c>
    </row>
    <row r="4" spans="2:11" ht="75">
      <c r="B4" s="136" t="s">
        <v>269</v>
      </c>
      <c r="C4" t="s">
        <v>42</v>
      </c>
      <c r="D4" s="4" t="s">
        <v>48</v>
      </c>
      <c r="E4" t="s">
        <v>53</v>
      </c>
      <c r="F4" t="s">
        <v>57</v>
      </c>
      <c r="G4" t="s">
        <v>60</v>
      </c>
      <c r="H4" t="s">
        <v>63</v>
      </c>
      <c r="I4" t="s">
        <v>66</v>
      </c>
      <c r="J4" t="s">
        <v>177</v>
      </c>
      <c r="K4" t="s">
        <v>265</v>
      </c>
    </row>
    <row r="5" spans="2:11" ht="60">
      <c r="B5" s="136" t="s">
        <v>282</v>
      </c>
      <c r="C5" t="s">
        <v>43</v>
      </c>
      <c r="D5" s="4" t="s">
        <v>129</v>
      </c>
      <c r="E5" t="s">
        <v>54</v>
      </c>
      <c r="K5" t="s">
        <v>266</v>
      </c>
    </row>
    <row r="6" spans="2:11" ht="45">
      <c r="B6" s="136" t="s">
        <v>268</v>
      </c>
      <c r="C6" t="s">
        <v>44</v>
      </c>
      <c r="D6" s="4" t="s">
        <v>284</v>
      </c>
      <c r="K6" t="s">
        <v>267</v>
      </c>
    </row>
    <row r="7" spans="2:11" ht="60">
      <c r="B7" s="136" t="s">
        <v>295</v>
      </c>
      <c r="C7" t="s">
        <v>45</v>
      </c>
      <c r="D7" s="82" t="s">
        <v>50</v>
      </c>
    </row>
    <row r="8" spans="2:11" ht="30">
      <c r="B8" s="136" t="s">
        <v>354</v>
      </c>
      <c r="C8" t="s">
        <v>283</v>
      </c>
      <c r="D8" s="130" t="s">
        <v>275</v>
      </c>
    </row>
    <row r="9" spans="2:11" ht="30">
      <c r="B9" s="136" t="s">
        <v>355</v>
      </c>
      <c r="C9" t="s">
        <v>174</v>
      </c>
      <c r="D9" s="130" t="s">
        <v>276</v>
      </c>
    </row>
    <row r="10" spans="2:11" ht="30">
      <c r="C10" t="s">
        <v>321</v>
      </c>
      <c r="D10" s="130" t="s">
        <v>277</v>
      </c>
    </row>
    <row r="11" spans="2:11" ht="30">
      <c r="D11" s="130" t="s">
        <v>278</v>
      </c>
    </row>
    <row r="12" spans="2:11" ht="30">
      <c r="D12" s="130" t="s">
        <v>279</v>
      </c>
    </row>
    <row r="13" spans="2:11" ht="30">
      <c r="D13" s="129" t="s">
        <v>270</v>
      </c>
    </row>
    <row r="14" spans="2:11" ht="30">
      <c r="D14" s="129" t="s">
        <v>271</v>
      </c>
    </row>
    <row r="15" spans="2:11" ht="30">
      <c r="D15" s="129" t="s">
        <v>272</v>
      </c>
    </row>
    <row r="16" spans="2:11" ht="30">
      <c r="D16" s="129" t="s">
        <v>273</v>
      </c>
    </row>
    <row r="17" spans="4:4" ht="30">
      <c r="D17" s="129" t="s">
        <v>274</v>
      </c>
    </row>
    <row r="18" spans="4:4" ht="60">
      <c r="D18" s="81" t="s">
        <v>351</v>
      </c>
    </row>
    <row r="19" spans="4:4" ht="60">
      <c r="D19" s="81" t="s">
        <v>352</v>
      </c>
    </row>
    <row r="20" spans="4:4" ht="30">
      <c r="D20" s="143" t="s">
        <v>287</v>
      </c>
    </row>
    <row r="21" spans="4:4" ht="30">
      <c r="D21" s="143" t="s">
        <v>291</v>
      </c>
    </row>
    <row r="22" spans="4:4" ht="30">
      <c r="D22" s="143" t="s">
        <v>292</v>
      </c>
    </row>
    <row r="23" spans="4:4" ht="30">
      <c r="D23" s="143" t="s">
        <v>293</v>
      </c>
    </row>
    <row r="24" spans="4:4" ht="45">
      <c r="D24" s="143" t="s">
        <v>294</v>
      </c>
    </row>
    <row r="25" spans="4:4" ht="45">
      <c r="D25" s="143" t="s">
        <v>285</v>
      </c>
    </row>
    <row r="26" spans="4:4" ht="60">
      <c r="D26" s="143" t="s">
        <v>286</v>
      </c>
    </row>
    <row r="27" spans="4:4" ht="45">
      <c r="D27" s="143" t="s">
        <v>305</v>
      </c>
    </row>
    <row r="28" spans="4:4" ht="45">
      <c r="D28" s="143" t="s">
        <v>306</v>
      </c>
    </row>
    <row r="29" spans="4:4" ht="45">
      <c r="D29" s="143" t="s">
        <v>307</v>
      </c>
    </row>
    <row r="30" spans="4:4" ht="45">
      <c r="D30" s="143" t="s">
        <v>304</v>
      </c>
    </row>
    <row r="31" spans="4:4" ht="45">
      <c r="D31" s="143" t="s">
        <v>308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00000"/>
  </sheetPr>
  <dimension ref="A1:JR29"/>
  <sheetViews>
    <sheetView topLeftCell="F1" zoomScale="77" zoomScaleNormal="77" workbookViewId="0">
      <selection activeCell="K10" sqref="K10:K14"/>
    </sheetView>
  </sheetViews>
  <sheetFormatPr baseColWidth="10" defaultColWidth="11.42578125" defaultRowHeight="15"/>
  <cols>
    <col min="1" max="2" width="18.42578125" style="81" customWidth="1"/>
    <col min="3" max="3" width="15.5703125" customWidth="1"/>
    <col min="4" max="4" width="27.5703125" style="81"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6.5703125" customWidth="1"/>
    <col min="17" max="18" width="17.85546875" customWidth="1"/>
    <col min="19" max="19" width="15.140625" customWidth="1"/>
    <col min="20" max="20" width="16.140625" customWidth="1"/>
    <col min="21" max="176" width="11.42578125" style="109"/>
  </cols>
  <sheetData>
    <row r="1" spans="1:278" s="138" customFormat="1" ht="16.5" customHeight="1">
      <c r="A1" s="430"/>
      <c r="B1" s="431"/>
      <c r="C1" s="431"/>
      <c r="D1" s="593" t="s">
        <v>340</v>
      </c>
      <c r="E1" s="593"/>
      <c r="F1" s="593"/>
      <c r="G1" s="593"/>
      <c r="H1" s="593"/>
      <c r="I1" s="593"/>
      <c r="J1" s="593"/>
      <c r="K1" s="593"/>
      <c r="L1" s="593"/>
      <c r="M1" s="593"/>
      <c r="N1" s="593"/>
      <c r="O1" s="593"/>
      <c r="P1" s="593"/>
      <c r="Q1" s="594"/>
      <c r="R1" s="436" t="s">
        <v>67</v>
      </c>
      <c r="S1" s="436"/>
      <c r="T1" s="436"/>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32"/>
      <c r="B2" s="433"/>
      <c r="C2" s="433"/>
      <c r="D2" s="595"/>
      <c r="E2" s="595"/>
      <c r="F2" s="595"/>
      <c r="G2" s="595"/>
      <c r="H2" s="595"/>
      <c r="I2" s="595"/>
      <c r="J2" s="595"/>
      <c r="K2" s="595"/>
      <c r="L2" s="595"/>
      <c r="M2" s="595"/>
      <c r="N2" s="595"/>
      <c r="O2" s="595"/>
      <c r="P2" s="595"/>
      <c r="Q2" s="596"/>
      <c r="R2" s="436"/>
      <c r="S2" s="436"/>
      <c r="T2" s="436"/>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272"/>
      <c r="D3" s="595"/>
      <c r="E3" s="595"/>
      <c r="F3" s="595"/>
      <c r="G3" s="595"/>
      <c r="H3" s="595"/>
      <c r="I3" s="595"/>
      <c r="J3" s="595"/>
      <c r="K3" s="595"/>
      <c r="L3" s="595"/>
      <c r="M3" s="595"/>
      <c r="N3" s="595"/>
      <c r="O3" s="595"/>
      <c r="P3" s="595"/>
      <c r="Q3" s="596"/>
      <c r="R3" s="436"/>
      <c r="S3" s="436"/>
      <c r="T3" s="436"/>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21" t="s">
        <v>0</v>
      </c>
      <c r="B4" s="422"/>
      <c r="C4" s="423"/>
      <c r="D4" s="437" t="str">
        <f>'[3]Mapa Final'!D4</f>
        <v>Reordenamiento Judicial</v>
      </c>
      <c r="E4" s="438"/>
      <c r="F4" s="438"/>
      <c r="G4" s="438"/>
      <c r="H4" s="438"/>
      <c r="I4" s="438"/>
      <c r="J4" s="438"/>
      <c r="K4" s="438"/>
      <c r="L4" s="438"/>
      <c r="M4" s="438"/>
      <c r="N4" s="439"/>
      <c r="O4" s="440"/>
      <c r="P4" s="440"/>
      <c r="Q4" s="44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21" t="s">
        <v>1</v>
      </c>
      <c r="B5" s="422"/>
      <c r="C5" s="423"/>
      <c r="D5" s="424" t="str">
        <f>'[3]Mapa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25"/>
      <c r="F5" s="425"/>
      <c r="G5" s="425"/>
      <c r="H5" s="425"/>
      <c r="I5" s="425"/>
      <c r="J5" s="425"/>
      <c r="K5" s="425"/>
      <c r="L5" s="425"/>
      <c r="M5" s="425"/>
      <c r="N5" s="426"/>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21" t="s">
        <v>2</v>
      </c>
      <c r="B6" s="422"/>
      <c r="C6" s="423"/>
      <c r="D6" s="424" t="str">
        <f>'[3]Mapa Final'!D6</f>
        <v>Nivel Seccional</v>
      </c>
      <c r="E6" s="425"/>
      <c r="F6" s="425"/>
      <c r="G6" s="425"/>
      <c r="H6" s="425"/>
      <c r="I6" s="425"/>
      <c r="J6" s="425"/>
      <c r="K6" s="425"/>
      <c r="L6" s="425"/>
      <c r="M6" s="425"/>
      <c r="N6" s="426"/>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5" customFormat="1" ht="40.5" customHeight="1" thickTop="1" thickBot="1">
      <c r="A7" s="599" t="s">
        <v>322</v>
      </c>
      <c r="B7" s="600"/>
      <c r="C7" s="600"/>
      <c r="D7" s="600"/>
      <c r="E7" s="600"/>
      <c r="F7" s="601"/>
      <c r="G7" s="152"/>
      <c r="H7" s="602" t="s">
        <v>323</v>
      </c>
      <c r="I7" s="602"/>
      <c r="J7" s="602"/>
      <c r="K7" s="602" t="s">
        <v>324</v>
      </c>
      <c r="L7" s="602"/>
      <c r="M7" s="602"/>
      <c r="N7" s="603" t="s">
        <v>325</v>
      </c>
      <c r="O7" s="597" t="s">
        <v>326</v>
      </c>
      <c r="P7" s="588" t="s">
        <v>327</v>
      </c>
      <c r="Q7" s="589"/>
      <c r="R7" s="588" t="s">
        <v>328</v>
      </c>
      <c r="S7" s="589"/>
      <c r="T7" s="590" t="s">
        <v>329</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c r="A8" s="161" t="s">
        <v>187</v>
      </c>
      <c r="B8" s="161" t="s">
        <v>349</v>
      </c>
      <c r="C8" s="162" t="s">
        <v>8</v>
      </c>
      <c r="D8" s="153" t="s">
        <v>337</v>
      </c>
      <c r="E8" s="271" t="s">
        <v>10</v>
      </c>
      <c r="F8" s="271" t="s">
        <v>11</v>
      </c>
      <c r="G8" s="271" t="s">
        <v>12</v>
      </c>
      <c r="H8" s="154" t="s">
        <v>330</v>
      </c>
      <c r="I8" s="154" t="s">
        <v>38</v>
      </c>
      <c r="J8" s="154" t="s">
        <v>331</v>
      </c>
      <c r="K8" s="154" t="s">
        <v>330</v>
      </c>
      <c r="L8" s="154" t="s">
        <v>332</v>
      </c>
      <c r="M8" s="154" t="s">
        <v>331</v>
      </c>
      <c r="N8" s="603"/>
      <c r="O8" s="598"/>
      <c r="P8" s="155" t="s">
        <v>333</v>
      </c>
      <c r="Q8" s="155" t="s">
        <v>334</v>
      </c>
      <c r="R8" s="155" t="s">
        <v>335</v>
      </c>
      <c r="S8" s="155" t="s">
        <v>336</v>
      </c>
      <c r="T8" s="59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c r="A9" s="591"/>
      <c r="B9" s="592"/>
      <c r="C9" s="592"/>
      <c r="D9" s="592"/>
      <c r="E9" s="592"/>
      <c r="F9" s="592"/>
      <c r="G9" s="592"/>
      <c r="H9" s="592"/>
      <c r="I9" s="592"/>
      <c r="J9" s="592"/>
      <c r="K9" s="592"/>
      <c r="L9" s="592"/>
      <c r="M9" s="592"/>
      <c r="N9" s="592"/>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c r="A10" s="576">
        <f>'[3]Mapa Final'!A10</f>
        <v>1</v>
      </c>
      <c r="B10" s="579" t="str">
        <f>'[3]Mapa Final'!B10</f>
        <v>Demora</v>
      </c>
      <c r="C10" s="582" t="str">
        <f>'[3]Mapa Final'!C10</f>
        <v>Afectación en la Prestación del Servicio de Justicia</v>
      </c>
      <c r="D10" s="582" t="str">
        <f>'[3]Mapa Final'!D10</f>
        <v>1. Reporte extemporáneo de la información estadística. 
2. Congestión de los asuntos a cargo de la Sala Seccional. 
3. Falta de seguimiento a los reportes estadísticos. 
4. Desconocimiento de las necesidades de los despachos judiciales</v>
      </c>
      <c r="E10" s="558" t="str">
        <f>'[3]Mapa Final'!E10</f>
        <v>Demora para presentar propuestas de reordenamiento judicial o descongestión de los despachos judiciales.</v>
      </c>
      <c r="F10" s="558" t="str">
        <f>'[3]Mapa Final'!F10</f>
        <v>Posibilidad de Afectación en la Prestación del Servicio de Justicia debido a la Demora para presentar propuestas de reordenamiento judicial o descongestión de los despachos judiciales.</v>
      </c>
      <c r="G10" s="558" t="str">
        <f>'[3]Mapa Final'!G10</f>
        <v>Ejecución y Administración de Procesos</v>
      </c>
      <c r="H10" s="561" t="str">
        <f>'[3]Mapa Final'!I10</f>
        <v>Media</v>
      </c>
      <c r="I10" s="564" t="str">
        <f>'[3]Mapa Final'!L10</f>
        <v>Moderado</v>
      </c>
      <c r="J10" s="567" t="str">
        <f>'[3]Mapa Final'!N10</f>
        <v>Moderado</v>
      </c>
      <c r="K10" s="552" t="str">
        <f>'[3]Mapa Final'!AA10</f>
        <v>Baja</v>
      </c>
      <c r="L10" s="552" t="str">
        <f>'[3]Mapa Final'!AE10</f>
        <v>Moderado</v>
      </c>
      <c r="M10" s="555" t="str">
        <f>'[3]Mapa Final'!AG10</f>
        <v>Moderado</v>
      </c>
      <c r="N10" s="585" t="str">
        <f>'[3]Mapa Final'!AH10</f>
        <v>Evitar</v>
      </c>
      <c r="O10" s="573" t="str">
        <f>'[3]Mapa Final'!AI10</f>
        <v>Detectada una mora en la información se requerira de forma inmediata al Despacho en el que reposan los datos para que proceda a suministrarlos</v>
      </c>
      <c r="P10" s="570"/>
      <c r="Q10" s="573" t="s">
        <v>372</v>
      </c>
      <c r="R10" s="570"/>
      <c r="S10" s="570"/>
      <c r="T10" s="573" t="s">
        <v>398</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c r="A11" s="577"/>
      <c r="B11" s="580"/>
      <c r="C11" s="583"/>
      <c r="D11" s="583"/>
      <c r="E11" s="559"/>
      <c r="F11" s="559"/>
      <c r="G11" s="559"/>
      <c r="H11" s="562"/>
      <c r="I11" s="565"/>
      <c r="J11" s="568"/>
      <c r="K11" s="553"/>
      <c r="L11" s="553"/>
      <c r="M11" s="556"/>
      <c r="N11" s="586"/>
      <c r="O11" s="574"/>
      <c r="P11" s="571"/>
      <c r="Q11" s="574"/>
      <c r="R11" s="571"/>
      <c r="S11" s="571"/>
      <c r="T11" s="574"/>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c r="A12" s="577"/>
      <c r="B12" s="580"/>
      <c r="C12" s="583"/>
      <c r="D12" s="583"/>
      <c r="E12" s="559"/>
      <c r="F12" s="559"/>
      <c r="G12" s="559"/>
      <c r="H12" s="562"/>
      <c r="I12" s="565"/>
      <c r="J12" s="568"/>
      <c r="K12" s="553"/>
      <c r="L12" s="553"/>
      <c r="M12" s="556"/>
      <c r="N12" s="586"/>
      <c r="O12" s="574"/>
      <c r="P12" s="571"/>
      <c r="Q12" s="574"/>
      <c r="R12" s="571"/>
      <c r="S12" s="571"/>
      <c r="T12" s="574"/>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c r="A13" s="577"/>
      <c r="B13" s="580"/>
      <c r="C13" s="583"/>
      <c r="D13" s="583"/>
      <c r="E13" s="559"/>
      <c r="F13" s="559"/>
      <c r="G13" s="559"/>
      <c r="H13" s="562"/>
      <c r="I13" s="565"/>
      <c r="J13" s="568"/>
      <c r="K13" s="553"/>
      <c r="L13" s="553"/>
      <c r="M13" s="556"/>
      <c r="N13" s="586"/>
      <c r="O13" s="574"/>
      <c r="P13" s="571"/>
      <c r="Q13" s="574"/>
      <c r="R13" s="571"/>
      <c r="S13" s="571"/>
      <c r="T13" s="574"/>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c r="A14" s="578"/>
      <c r="B14" s="581"/>
      <c r="C14" s="584"/>
      <c r="D14" s="584"/>
      <c r="E14" s="560"/>
      <c r="F14" s="560"/>
      <c r="G14" s="560"/>
      <c r="H14" s="563"/>
      <c r="I14" s="566"/>
      <c r="J14" s="569"/>
      <c r="K14" s="554"/>
      <c r="L14" s="554"/>
      <c r="M14" s="557"/>
      <c r="N14" s="587"/>
      <c r="O14" s="575"/>
      <c r="P14" s="572"/>
      <c r="Q14" s="575"/>
      <c r="R14" s="572"/>
      <c r="S14" s="572"/>
      <c r="T14" s="575"/>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c r="A15" s="576">
        <f>'[3]Mapa Final'!A15</f>
        <v>2</v>
      </c>
      <c r="B15" s="579" t="str">
        <f>'[3]Mapa Final'!B15</f>
        <v>Inexactitud</v>
      </c>
      <c r="C15" s="582" t="str">
        <f>'[3]Mapa Final'!C15</f>
        <v>Reputacional</v>
      </c>
      <c r="D15" s="582" t="str">
        <f>'[3]Mapa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558" t="str">
        <f>'[3]Mapa Final'!E15</f>
        <v>Presentar una propuesta de reordenamiento o de descongestión judicial con datos o estimaciones equivocadas o incompletas</v>
      </c>
      <c r="F15" s="558" t="str">
        <f>'[3]Mapa Final'!F15</f>
        <v>Posibilidad de Afectación en la reputación debido a la presentación de una propuesta de reordenamiento o de descongestión judicial con datos o estimaciones equivocadas o incompletas</v>
      </c>
      <c r="G15" s="558" t="str">
        <f>'[3]Mapa Final'!G15</f>
        <v>Usuarios, productos y prácticas organizacionales</v>
      </c>
      <c r="H15" s="561" t="str">
        <f>'[3]Mapa Final'!I15</f>
        <v>Media</v>
      </c>
      <c r="I15" s="564" t="str">
        <f>'[3]Mapa Final'!L15</f>
        <v>Mayor</v>
      </c>
      <c r="J15" s="567" t="str">
        <f>'[3]Mapa Final'!N15</f>
        <v xml:space="preserve">Alto </v>
      </c>
      <c r="K15" s="552" t="str">
        <f>'[3]Mapa Final'!AA15</f>
        <v>Baja</v>
      </c>
      <c r="L15" s="552" t="str">
        <f>'[3]Mapa Final'!AE15</f>
        <v>Mayor</v>
      </c>
      <c r="M15" s="555" t="str">
        <f>'[3]Mapa Final'!AG15</f>
        <v xml:space="preserve">Alto </v>
      </c>
      <c r="N15" s="585" t="str">
        <f>'[3]Mapa Final'!AH15</f>
        <v>Evitar</v>
      </c>
      <c r="O15" s="573" t="str">
        <f>'[3]Mapa Final'!AI15</f>
        <v>Al detectar una inexactitud en la información se requerira de forma inmediata al Despacho en el que reposan los datos para que proceda a su correción, adición o reponer los datos.</v>
      </c>
      <c r="P15" s="570"/>
      <c r="Q15" s="573" t="s">
        <v>372</v>
      </c>
      <c r="R15" s="570"/>
      <c r="S15" s="570"/>
      <c r="T15" s="573" t="s">
        <v>398</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c r="A16" s="577"/>
      <c r="B16" s="580"/>
      <c r="C16" s="583"/>
      <c r="D16" s="583"/>
      <c r="E16" s="559"/>
      <c r="F16" s="559"/>
      <c r="G16" s="559"/>
      <c r="H16" s="562"/>
      <c r="I16" s="565"/>
      <c r="J16" s="568"/>
      <c r="K16" s="553"/>
      <c r="L16" s="553"/>
      <c r="M16" s="556"/>
      <c r="N16" s="586"/>
      <c r="O16" s="574"/>
      <c r="P16" s="571"/>
      <c r="Q16" s="574"/>
      <c r="R16" s="571"/>
      <c r="S16" s="571"/>
      <c r="T16" s="574"/>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3.5" customHeight="1">
      <c r="A17" s="577"/>
      <c r="B17" s="580"/>
      <c r="C17" s="583"/>
      <c r="D17" s="583"/>
      <c r="E17" s="559"/>
      <c r="F17" s="559"/>
      <c r="G17" s="559"/>
      <c r="H17" s="562"/>
      <c r="I17" s="565"/>
      <c r="J17" s="568"/>
      <c r="K17" s="553"/>
      <c r="L17" s="553"/>
      <c r="M17" s="556"/>
      <c r="N17" s="586"/>
      <c r="O17" s="574"/>
      <c r="P17" s="571"/>
      <c r="Q17" s="574"/>
      <c r="R17" s="571"/>
      <c r="S17" s="571"/>
      <c r="T17" s="574"/>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3.5" customHeight="1">
      <c r="A18" s="577"/>
      <c r="B18" s="580"/>
      <c r="C18" s="583"/>
      <c r="D18" s="583"/>
      <c r="E18" s="559"/>
      <c r="F18" s="559"/>
      <c r="G18" s="559"/>
      <c r="H18" s="562"/>
      <c r="I18" s="565"/>
      <c r="J18" s="568"/>
      <c r="K18" s="553"/>
      <c r="L18" s="553"/>
      <c r="M18" s="556"/>
      <c r="N18" s="586"/>
      <c r="O18" s="574"/>
      <c r="P18" s="571"/>
      <c r="Q18" s="574"/>
      <c r="R18" s="571"/>
      <c r="S18" s="571"/>
      <c r="T18" s="574"/>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55.75" customHeight="1" thickBot="1">
      <c r="A19" s="578"/>
      <c r="B19" s="581"/>
      <c r="C19" s="584"/>
      <c r="D19" s="584"/>
      <c r="E19" s="560"/>
      <c r="F19" s="560"/>
      <c r="G19" s="560"/>
      <c r="H19" s="563"/>
      <c r="I19" s="566"/>
      <c r="J19" s="569"/>
      <c r="K19" s="554"/>
      <c r="L19" s="554"/>
      <c r="M19" s="557"/>
      <c r="N19" s="587"/>
      <c r="O19" s="575"/>
      <c r="P19" s="572"/>
      <c r="Q19" s="575"/>
      <c r="R19" s="572"/>
      <c r="S19" s="572"/>
      <c r="T19" s="575"/>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ht="15" customHeight="1">
      <c r="A20" s="576">
        <f>'[3]Mapa Final'!A20</f>
        <v>3</v>
      </c>
      <c r="B20" s="579" t="str">
        <f>'[3]Mapa Final'!B20</f>
        <v xml:space="preserve">Interrupción o demora en el Servicio Público de Administrar Justicia. </v>
      </c>
      <c r="C20" s="582" t="str">
        <f>'[3]Mapa Final'!C20</f>
        <v>Afectación en la Prestación del Servicio de Justicia</v>
      </c>
      <c r="D20" s="582" t="str">
        <f>'[3]Mapa Final'!D20</f>
        <v>1. Paros que afecten la prestación del servicio.  
2. Huelgas, protestas ciudadana
3. Disturbios o hechos violentos
4.Pandemia
5.Emergencias Ambientales</v>
      </c>
      <c r="E20" s="558" t="str">
        <f>'[3]Mapa Final'!E20</f>
        <v>Suceso de fuerza mayor que imposibilitan la gestión judicial</v>
      </c>
      <c r="F20" s="558" t="str">
        <f>'[3]Mapa Final'!F20</f>
        <v>Posibilidad de  afectación en la Prestación del Servicio de Justicia debido a un suceso de fuerza mayor que imposibilita la gestión judicial</v>
      </c>
      <c r="G20" s="558" t="str">
        <f>'[3]Mapa Final'!G20</f>
        <v>Ejecución y Administración de Procesos</v>
      </c>
      <c r="H20" s="561" t="str">
        <f>'[3]Mapa Final'!I20</f>
        <v>Media</v>
      </c>
      <c r="I20" s="564" t="str">
        <f>'[3]Mapa Final'!L20</f>
        <v>Moderado</v>
      </c>
      <c r="J20" s="567" t="str">
        <f>'[3]Mapa Final'!N20</f>
        <v>Moderado</v>
      </c>
      <c r="K20" s="552" t="str">
        <f>'[3]Mapa Final'!AA20</f>
        <v>Baja</v>
      </c>
      <c r="L20" s="552" t="str">
        <f>'[3]Mapa Final'!AE20</f>
        <v>Moderado</v>
      </c>
      <c r="M20" s="555" t="str">
        <f>'[3]Mapa Final'!AG20</f>
        <v>Moderado</v>
      </c>
      <c r="N20" s="585" t="str">
        <f>'[3]Mapa Final'!AH20</f>
        <v>Aceptar</v>
      </c>
      <c r="O20" s="573" t="s">
        <v>401</v>
      </c>
      <c r="P20" s="570"/>
      <c r="Q20" s="573" t="s">
        <v>372</v>
      </c>
      <c r="R20" s="570"/>
      <c r="S20" s="570"/>
      <c r="T20" s="573" t="s">
        <v>398</v>
      </c>
      <c r="U20" s="160"/>
      <c r="V20" s="160"/>
    </row>
    <row r="21" spans="1:176">
      <c r="A21" s="577"/>
      <c r="B21" s="580"/>
      <c r="C21" s="583"/>
      <c r="D21" s="583"/>
      <c r="E21" s="559"/>
      <c r="F21" s="559"/>
      <c r="G21" s="559"/>
      <c r="H21" s="562"/>
      <c r="I21" s="565"/>
      <c r="J21" s="568"/>
      <c r="K21" s="553"/>
      <c r="L21" s="553"/>
      <c r="M21" s="556"/>
      <c r="N21" s="586"/>
      <c r="O21" s="574"/>
      <c r="P21" s="571"/>
      <c r="Q21" s="574"/>
      <c r="R21" s="571"/>
      <c r="S21" s="571"/>
      <c r="T21" s="574"/>
      <c r="U21" s="160"/>
      <c r="V21" s="160"/>
    </row>
    <row r="22" spans="1:176">
      <c r="A22" s="577"/>
      <c r="B22" s="580"/>
      <c r="C22" s="583"/>
      <c r="D22" s="583"/>
      <c r="E22" s="559"/>
      <c r="F22" s="559"/>
      <c r="G22" s="559"/>
      <c r="H22" s="562"/>
      <c r="I22" s="565"/>
      <c r="J22" s="568"/>
      <c r="K22" s="553"/>
      <c r="L22" s="553"/>
      <c r="M22" s="556"/>
      <c r="N22" s="586"/>
      <c r="O22" s="574"/>
      <c r="P22" s="571"/>
      <c r="Q22" s="574"/>
      <c r="R22" s="571"/>
      <c r="S22" s="571"/>
      <c r="T22" s="574"/>
      <c r="U22" s="160"/>
      <c r="V22" s="160"/>
    </row>
    <row r="23" spans="1:176">
      <c r="A23" s="577"/>
      <c r="B23" s="580"/>
      <c r="C23" s="583"/>
      <c r="D23" s="583"/>
      <c r="E23" s="559"/>
      <c r="F23" s="559"/>
      <c r="G23" s="559"/>
      <c r="H23" s="562"/>
      <c r="I23" s="565"/>
      <c r="J23" s="568"/>
      <c r="K23" s="553"/>
      <c r="L23" s="553"/>
      <c r="M23" s="556"/>
      <c r="N23" s="586"/>
      <c r="O23" s="574"/>
      <c r="P23" s="571"/>
      <c r="Q23" s="574"/>
      <c r="R23" s="571"/>
      <c r="S23" s="571"/>
      <c r="T23" s="574"/>
      <c r="U23" s="160"/>
      <c r="V23" s="160"/>
    </row>
    <row r="24" spans="1:176" ht="307.5" customHeight="1" thickBot="1">
      <c r="A24" s="578"/>
      <c r="B24" s="581"/>
      <c r="C24" s="584"/>
      <c r="D24" s="584"/>
      <c r="E24" s="560"/>
      <c r="F24" s="560"/>
      <c r="G24" s="560"/>
      <c r="H24" s="563"/>
      <c r="I24" s="566"/>
      <c r="J24" s="569"/>
      <c r="K24" s="554"/>
      <c r="L24" s="554"/>
      <c r="M24" s="557"/>
      <c r="N24" s="587"/>
      <c r="O24" s="575"/>
      <c r="P24" s="572"/>
      <c r="Q24" s="575"/>
      <c r="R24" s="572"/>
      <c r="S24" s="572"/>
      <c r="T24" s="575"/>
      <c r="U24" s="160"/>
      <c r="V24" s="160"/>
    </row>
    <row r="25" spans="1:176" ht="15" customHeight="1">
      <c r="A25" s="576">
        <f>'[3]Mapa Final'!A25</f>
        <v>4</v>
      </c>
      <c r="B25" s="579" t="str">
        <f>'[3]Mapa Final'!B25</f>
        <v>Corrupción y soborno.</v>
      </c>
      <c r="C25" s="582" t="str">
        <f>'[3]Mapa Final'!C25</f>
        <v>Reputacional(Corrupción)</v>
      </c>
      <c r="D25" s="582" t="str">
        <f>'[3]Mapa Final'!D25</f>
        <v xml:space="preserve">1, Alteracion de la informacion estadistica. 
2, Manipulación de los datos reportados en el Sistema SIERJU. 
3, Toma de medidas de Reordenamiento ineficaces. 
4, Desinteres de los Funcionarios por suministrar informacion real. </v>
      </c>
      <c r="E25" s="558" t="str">
        <f>'[3]Mapa Final'!E25</f>
        <v xml:space="preserve">Carencia de transparencia, etica y valores que generan Alteración o falsificación de la información reportada para la toma de decisiones. Toma de deciciones sin contar con los insumos reales, sin previa verificacion. </v>
      </c>
      <c r="F25" s="558" t="str">
        <f>'[3]Mapa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558" t="str">
        <f>'[3]Mapa Final'!G25</f>
        <v>Fraude Interno</v>
      </c>
      <c r="H25" s="561" t="str">
        <f>'[3]Mapa Final'!I25</f>
        <v>Media</v>
      </c>
      <c r="I25" s="564" t="str">
        <f>'[3]Mapa Final'!L25</f>
        <v>Mayor</v>
      </c>
      <c r="J25" s="567" t="str">
        <f>'[3]Mapa Final'!N25</f>
        <v xml:space="preserve">Alto </v>
      </c>
      <c r="K25" s="552" t="str">
        <f>'[3]Mapa Final'!AA25</f>
        <v>Baja</v>
      </c>
      <c r="L25" s="552" t="str">
        <f>'[3]Mapa Final'!AE25</f>
        <v>Mayor</v>
      </c>
      <c r="M25" s="555" t="str">
        <f>'[3]Mapa Final'!AG25</f>
        <v xml:space="preserve">Alto </v>
      </c>
      <c r="N25" s="585" t="str">
        <f>'[3]Mapa Final'!AH25</f>
        <v>Evitar</v>
      </c>
      <c r="O25" s="573" t="str">
        <f>'[3]Mapa Final'!AI25</f>
        <v>A traves de las visitas anuales contrastar los datos recogidos en las mismas con los informes que se reportan en la plataforma SIERJU por cada uno de los despachos Judiciales.
Acudir a fuentes oficiales de información demografica.</v>
      </c>
      <c r="P25" s="570"/>
      <c r="Q25" s="573" t="s">
        <v>372</v>
      </c>
      <c r="R25" s="570"/>
      <c r="S25" s="570"/>
      <c r="T25" s="573" t="s">
        <v>398</v>
      </c>
    </row>
    <row r="26" spans="1:176">
      <c r="A26" s="577"/>
      <c r="B26" s="580"/>
      <c r="C26" s="583"/>
      <c r="D26" s="583"/>
      <c r="E26" s="559"/>
      <c r="F26" s="559"/>
      <c r="G26" s="559"/>
      <c r="H26" s="562"/>
      <c r="I26" s="565"/>
      <c r="J26" s="568"/>
      <c r="K26" s="553"/>
      <c r="L26" s="553"/>
      <c r="M26" s="556"/>
      <c r="N26" s="586"/>
      <c r="O26" s="574"/>
      <c r="P26" s="571"/>
      <c r="Q26" s="574"/>
      <c r="R26" s="571"/>
      <c r="S26" s="571"/>
      <c r="T26" s="574"/>
    </row>
    <row r="27" spans="1:176">
      <c r="A27" s="577"/>
      <c r="B27" s="580"/>
      <c r="C27" s="583"/>
      <c r="D27" s="583"/>
      <c r="E27" s="559"/>
      <c r="F27" s="559"/>
      <c r="G27" s="559"/>
      <c r="H27" s="562"/>
      <c r="I27" s="565"/>
      <c r="J27" s="568"/>
      <c r="K27" s="553"/>
      <c r="L27" s="553"/>
      <c r="M27" s="556"/>
      <c r="N27" s="586"/>
      <c r="O27" s="574"/>
      <c r="P27" s="571"/>
      <c r="Q27" s="574"/>
      <c r="R27" s="571"/>
      <c r="S27" s="571"/>
      <c r="T27" s="574"/>
    </row>
    <row r="28" spans="1:176">
      <c r="A28" s="577"/>
      <c r="B28" s="580"/>
      <c r="C28" s="583"/>
      <c r="D28" s="583"/>
      <c r="E28" s="559"/>
      <c r="F28" s="559"/>
      <c r="G28" s="559"/>
      <c r="H28" s="562"/>
      <c r="I28" s="565"/>
      <c r="J28" s="568"/>
      <c r="K28" s="553"/>
      <c r="L28" s="553"/>
      <c r="M28" s="556"/>
      <c r="N28" s="586"/>
      <c r="O28" s="574"/>
      <c r="P28" s="571"/>
      <c r="Q28" s="574"/>
      <c r="R28" s="571"/>
      <c r="S28" s="571"/>
      <c r="T28" s="574"/>
    </row>
    <row r="29" spans="1:176" ht="277.5" customHeight="1" thickBot="1">
      <c r="A29" s="578"/>
      <c r="B29" s="581"/>
      <c r="C29" s="584"/>
      <c r="D29" s="584"/>
      <c r="E29" s="560"/>
      <c r="F29" s="560"/>
      <c r="G29" s="560"/>
      <c r="H29" s="563"/>
      <c r="I29" s="566"/>
      <c r="J29" s="569"/>
      <c r="K29" s="554"/>
      <c r="L29" s="554"/>
      <c r="M29" s="557"/>
      <c r="N29" s="587"/>
      <c r="O29" s="575"/>
      <c r="P29" s="572"/>
      <c r="Q29" s="575"/>
      <c r="R29" s="572"/>
      <c r="S29" s="572"/>
      <c r="T29" s="575"/>
    </row>
  </sheetData>
  <mergeCells count="99">
    <mergeCell ref="A1:C2"/>
    <mergeCell ref="D1:Q3"/>
    <mergeCell ref="O7:O8"/>
    <mergeCell ref="P7:Q7"/>
    <mergeCell ref="R1:T3"/>
    <mergeCell ref="A4:C4"/>
    <mergeCell ref="D4:N4"/>
    <mergeCell ref="O4:Q4"/>
    <mergeCell ref="A5:C5"/>
    <mergeCell ref="D5:N5"/>
    <mergeCell ref="A6:C6"/>
    <mergeCell ref="D6:N6"/>
    <mergeCell ref="A7:F7"/>
    <mergeCell ref="H7:J7"/>
    <mergeCell ref="K7:M7"/>
    <mergeCell ref="N7:N8"/>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L10:L14"/>
    <mergeCell ref="M10:M14"/>
    <mergeCell ref="F10:F14"/>
    <mergeCell ref="G10:G14"/>
    <mergeCell ref="H10:H14"/>
    <mergeCell ref="I10:I14"/>
    <mergeCell ref="J10:J14"/>
    <mergeCell ref="K10:K14"/>
    <mergeCell ref="M15:M19"/>
    <mergeCell ref="P20:P24"/>
    <mergeCell ref="Q20:Q24"/>
    <mergeCell ref="A15:A19"/>
    <mergeCell ref="B15:B19"/>
    <mergeCell ref="C15:C19"/>
    <mergeCell ref="D15:D19"/>
    <mergeCell ref="E15:E19"/>
    <mergeCell ref="F15:F19"/>
    <mergeCell ref="G15:G19"/>
    <mergeCell ref="H15:H19"/>
    <mergeCell ref="I15:I19"/>
    <mergeCell ref="J15:J19"/>
    <mergeCell ref="K15:K19"/>
    <mergeCell ref="L15:L1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T25:T29"/>
    <mergeCell ref="N25:N29"/>
    <mergeCell ref="O25:O29"/>
    <mergeCell ref="P25:P29"/>
    <mergeCell ref="Q25:Q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L25:L29"/>
    <mergeCell ref="M25:M29"/>
    <mergeCell ref="F25:F29"/>
    <mergeCell ref="G25:G29"/>
    <mergeCell ref="H25:H29"/>
    <mergeCell ref="I25:I29"/>
    <mergeCell ref="J25:J29"/>
    <mergeCell ref="K25:K29"/>
  </mergeCells>
  <conditionalFormatting sqref="D8:G8 H7 H30:J1048576 A7:B7">
    <cfRule type="containsText" dxfId="1039" priority="609" operator="containsText" text="3- Moderado">
      <formula>NOT(ISERROR(SEARCH("3- Moderado",A7)))</formula>
    </cfRule>
    <cfRule type="containsText" dxfId="1038" priority="610" operator="containsText" text="6- Moderado">
      <formula>NOT(ISERROR(SEARCH("6- Moderado",A7)))</formula>
    </cfRule>
    <cfRule type="containsText" dxfId="1037" priority="611" operator="containsText" text="4- Moderado">
      <formula>NOT(ISERROR(SEARCH("4- Moderado",A7)))</formula>
    </cfRule>
    <cfRule type="containsText" dxfId="1036" priority="612" operator="containsText" text="3- Bajo">
      <formula>NOT(ISERROR(SEARCH("3- Bajo",A7)))</formula>
    </cfRule>
    <cfRule type="containsText" dxfId="1035" priority="613" operator="containsText" text="4- Bajo">
      <formula>NOT(ISERROR(SEARCH("4- Bajo",A7)))</formula>
    </cfRule>
    <cfRule type="containsText" dxfId="1034" priority="614" operator="containsText" text="1- Bajo">
      <formula>NOT(ISERROR(SEARCH("1- Bajo",A7)))</formula>
    </cfRule>
  </conditionalFormatting>
  <conditionalFormatting sqref="H8:J8">
    <cfRule type="containsText" dxfId="1033" priority="602" operator="containsText" text="3- Moderado">
      <formula>NOT(ISERROR(SEARCH("3- Moderado",H8)))</formula>
    </cfRule>
    <cfRule type="containsText" dxfId="1032" priority="603" operator="containsText" text="6- Moderado">
      <formula>NOT(ISERROR(SEARCH("6- Moderado",H8)))</formula>
    </cfRule>
    <cfRule type="containsText" dxfId="1031" priority="604" operator="containsText" text="4- Moderado">
      <formula>NOT(ISERROR(SEARCH("4- Moderado",H8)))</formula>
    </cfRule>
    <cfRule type="containsText" dxfId="1030" priority="605" operator="containsText" text="3- Bajo">
      <formula>NOT(ISERROR(SEARCH("3- Bajo",H8)))</formula>
    </cfRule>
    <cfRule type="containsText" dxfId="1029" priority="606" operator="containsText" text="4- Bajo">
      <formula>NOT(ISERROR(SEARCH("4- Bajo",H8)))</formula>
    </cfRule>
    <cfRule type="containsText" dxfId="1028" priority="608" operator="containsText" text="1- Bajo">
      <formula>NOT(ISERROR(SEARCH("1- Bajo",H8)))</formula>
    </cfRule>
  </conditionalFormatting>
  <conditionalFormatting sqref="J8 J30:J1048576">
    <cfRule type="containsText" dxfId="1027" priority="591" operator="containsText" text="25- Extremo">
      <formula>NOT(ISERROR(SEARCH("25- Extremo",J8)))</formula>
    </cfRule>
    <cfRule type="containsText" dxfId="1026" priority="592" operator="containsText" text="20- Extremo">
      <formula>NOT(ISERROR(SEARCH("20- Extremo",J8)))</formula>
    </cfRule>
    <cfRule type="containsText" dxfId="1025" priority="593" operator="containsText" text="15- Extremo">
      <formula>NOT(ISERROR(SEARCH("15- Extremo",J8)))</formula>
    </cfRule>
    <cfRule type="containsText" dxfId="1024" priority="594" operator="containsText" text="10- Extremo">
      <formula>NOT(ISERROR(SEARCH("10- Extremo",J8)))</formula>
    </cfRule>
    <cfRule type="containsText" dxfId="1023" priority="595" operator="containsText" text="5- Extremo">
      <formula>NOT(ISERROR(SEARCH("5- Extremo",J8)))</formula>
    </cfRule>
    <cfRule type="containsText" dxfId="1022" priority="596" operator="containsText" text="12- Alto">
      <formula>NOT(ISERROR(SEARCH("12- Alto",J8)))</formula>
    </cfRule>
    <cfRule type="containsText" dxfId="1021" priority="597" operator="containsText" text="10- Alto">
      <formula>NOT(ISERROR(SEARCH("10- Alto",J8)))</formula>
    </cfRule>
    <cfRule type="containsText" dxfId="1020" priority="598" operator="containsText" text="9- Alto">
      <formula>NOT(ISERROR(SEARCH("9- Alto",J8)))</formula>
    </cfRule>
    <cfRule type="containsText" dxfId="1019" priority="599" operator="containsText" text="8- Alto">
      <formula>NOT(ISERROR(SEARCH("8- Alto",J8)))</formula>
    </cfRule>
    <cfRule type="containsText" dxfId="1018" priority="600" operator="containsText" text="5- Alto">
      <formula>NOT(ISERROR(SEARCH("5- Alto",J8)))</formula>
    </cfRule>
    <cfRule type="containsText" dxfId="1017" priority="601" operator="containsText" text="4- Alto">
      <formula>NOT(ISERROR(SEARCH("4- Alto",J8)))</formula>
    </cfRule>
    <cfRule type="containsText" dxfId="1016" priority="607" operator="containsText" text="2- Bajo">
      <formula>NOT(ISERROR(SEARCH("2- Bajo",J8)))</formula>
    </cfRule>
  </conditionalFormatting>
  <conditionalFormatting sqref="K10:L10 K15:L15 K20:L20">
    <cfRule type="containsText" dxfId="1015" priority="585" operator="containsText" text="3- Moderado">
      <formula>NOT(ISERROR(SEARCH("3- Moderado",K10)))</formula>
    </cfRule>
    <cfRule type="containsText" dxfId="1014" priority="586" operator="containsText" text="6- Moderado">
      <formula>NOT(ISERROR(SEARCH("6- Moderado",K10)))</formula>
    </cfRule>
    <cfRule type="containsText" dxfId="1013" priority="587" operator="containsText" text="4- Moderado">
      <formula>NOT(ISERROR(SEARCH("4- Moderado",K10)))</formula>
    </cfRule>
    <cfRule type="containsText" dxfId="1012" priority="588" operator="containsText" text="3- Bajo">
      <formula>NOT(ISERROR(SEARCH("3- Bajo",K10)))</formula>
    </cfRule>
    <cfRule type="containsText" dxfId="1011" priority="589" operator="containsText" text="4- Bajo">
      <formula>NOT(ISERROR(SEARCH("4- Bajo",K10)))</formula>
    </cfRule>
    <cfRule type="containsText" dxfId="1010" priority="590" operator="containsText" text="1- Bajo">
      <formula>NOT(ISERROR(SEARCH("1- Bajo",K10)))</formula>
    </cfRule>
  </conditionalFormatting>
  <conditionalFormatting sqref="H10:I10 H15:I15 H20:I20">
    <cfRule type="containsText" dxfId="1009" priority="579" operator="containsText" text="3- Moderado">
      <formula>NOT(ISERROR(SEARCH("3- Moderado",H10)))</formula>
    </cfRule>
    <cfRule type="containsText" dxfId="1008" priority="580" operator="containsText" text="6- Moderado">
      <formula>NOT(ISERROR(SEARCH("6- Moderado",H10)))</formula>
    </cfRule>
    <cfRule type="containsText" dxfId="1007" priority="581" operator="containsText" text="4- Moderado">
      <formula>NOT(ISERROR(SEARCH("4- Moderado",H10)))</formula>
    </cfRule>
    <cfRule type="containsText" dxfId="1006" priority="582" operator="containsText" text="3- Bajo">
      <formula>NOT(ISERROR(SEARCH("3- Bajo",H10)))</formula>
    </cfRule>
    <cfRule type="containsText" dxfId="1005" priority="583" operator="containsText" text="4- Bajo">
      <formula>NOT(ISERROR(SEARCH("4- Bajo",H10)))</formula>
    </cfRule>
    <cfRule type="containsText" dxfId="1004" priority="584" operator="containsText" text="1- Bajo">
      <formula>NOT(ISERROR(SEARCH("1- Bajo",H10)))</formula>
    </cfRule>
  </conditionalFormatting>
  <conditionalFormatting sqref="A10:E10 E15 A15:B15 B20 B25">
    <cfRule type="containsText" dxfId="1003" priority="573" operator="containsText" text="3- Moderado">
      <formula>NOT(ISERROR(SEARCH("3- Moderado",A10)))</formula>
    </cfRule>
    <cfRule type="containsText" dxfId="1002" priority="574" operator="containsText" text="6- Moderado">
      <formula>NOT(ISERROR(SEARCH("6- Moderado",A10)))</formula>
    </cfRule>
    <cfRule type="containsText" dxfId="1001" priority="575" operator="containsText" text="4- Moderado">
      <formula>NOT(ISERROR(SEARCH("4- Moderado",A10)))</formula>
    </cfRule>
    <cfRule type="containsText" dxfId="1000" priority="576" operator="containsText" text="3- Bajo">
      <formula>NOT(ISERROR(SEARCH("3- Bajo",A10)))</formula>
    </cfRule>
    <cfRule type="containsText" dxfId="999" priority="577" operator="containsText" text="4- Bajo">
      <formula>NOT(ISERROR(SEARCH("4- Bajo",A10)))</formula>
    </cfRule>
    <cfRule type="containsText" dxfId="998" priority="578" operator="containsText" text="1- Bajo">
      <formula>NOT(ISERROR(SEARCH("1- Bajo",A10)))</formula>
    </cfRule>
  </conditionalFormatting>
  <conditionalFormatting sqref="F10:G10 F15:G15">
    <cfRule type="containsText" dxfId="997" priority="567" operator="containsText" text="3- Moderado">
      <formula>NOT(ISERROR(SEARCH("3- Moderado",F10)))</formula>
    </cfRule>
    <cfRule type="containsText" dxfId="996" priority="568" operator="containsText" text="6- Moderado">
      <formula>NOT(ISERROR(SEARCH("6- Moderado",F10)))</formula>
    </cfRule>
    <cfRule type="containsText" dxfId="995" priority="569" operator="containsText" text="4- Moderado">
      <formula>NOT(ISERROR(SEARCH("4- Moderado",F10)))</formula>
    </cfRule>
    <cfRule type="containsText" dxfId="994" priority="570" operator="containsText" text="3- Bajo">
      <formula>NOT(ISERROR(SEARCH("3- Bajo",F10)))</formula>
    </cfRule>
    <cfRule type="containsText" dxfId="993" priority="571" operator="containsText" text="4- Bajo">
      <formula>NOT(ISERROR(SEARCH("4- Bajo",F10)))</formula>
    </cfRule>
    <cfRule type="containsText" dxfId="992" priority="572" operator="containsText" text="1- Bajo">
      <formula>NOT(ISERROR(SEARCH("1- Bajo",F10)))</formula>
    </cfRule>
  </conditionalFormatting>
  <conditionalFormatting sqref="K8">
    <cfRule type="containsText" dxfId="991" priority="561" operator="containsText" text="3- Moderado">
      <formula>NOT(ISERROR(SEARCH("3- Moderado",K8)))</formula>
    </cfRule>
    <cfRule type="containsText" dxfId="990" priority="562" operator="containsText" text="6- Moderado">
      <formula>NOT(ISERROR(SEARCH("6- Moderado",K8)))</formula>
    </cfRule>
    <cfRule type="containsText" dxfId="989" priority="563" operator="containsText" text="4- Moderado">
      <formula>NOT(ISERROR(SEARCH("4- Moderado",K8)))</formula>
    </cfRule>
    <cfRule type="containsText" dxfId="988" priority="564" operator="containsText" text="3- Bajo">
      <formula>NOT(ISERROR(SEARCH("3- Bajo",K8)))</formula>
    </cfRule>
    <cfRule type="containsText" dxfId="987" priority="565" operator="containsText" text="4- Bajo">
      <formula>NOT(ISERROR(SEARCH("4- Bajo",K8)))</formula>
    </cfRule>
    <cfRule type="containsText" dxfId="986" priority="566" operator="containsText" text="1- Bajo">
      <formula>NOT(ISERROR(SEARCH("1- Bajo",K8)))</formula>
    </cfRule>
  </conditionalFormatting>
  <conditionalFormatting sqref="L8">
    <cfRule type="containsText" dxfId="985" priority="555" operator="containsText" text="3- Moderado">
      <formula>NOT(ISERROR(SEARCH("3- Moderado",L8)))</formula>
    </cfRule>
    <cfRule type="containsText" dxfId="984" priority="556" operator="containsText" text="6- Moderado">
      <formula>NOT(ISERROR(SEARCH("6- Moderado",L8)))</formula>
    </cfRule>
    <cfRule type="containsText" dxfId="983" priority="557" operator="containsText" text="4- Moderado">
      <formula>NOT(ISERROR(SEARCH("4- Moderado",L8)))</formula>
    </cfRule>
    <cfRule type="containsText" dxfId="982" priority="558" operator="containsText" text="3- Bajo">
      <formula>NOT(ISERROR(SEARCH("3- Bajo",L8)))</formula>
    </cfRule>
    <cfRule type="containsText" dxfId="981" priority="559" operator="containsText" text="4- Bajo">
      <formula>NOT(ISERROR(SEARCH("4- Bajo",L8)))</formula>
    </cfRule>
    <cfRule type="containsText" dxfId="980" priority="560" operator="containsText" text="1- Bajo">
      <formula>NOT(ISERROR(SEARCH("1- Bajo",L8)))</formula>
    </cfRule>
  </conditionalFormatting>
  <conditionalFormatting sqref="M8">
    <cfRule type="containsText" dxfId="979" priority="549" operator="containsText" text="3- Moderado">
      <formula>NOT(ISERROR(SEARCH("3- Moderado",M8)))</formula>
    </cfRule>
    <cfRule type="containsText" dxfId="978" priority="550" operator="containsText" text="6- Moderado">
      <formula>NOT(ISERROR(SEARCH("6- Moderado",M8)))</formula>
    </cfRule>
    <cfRule type="containsText" dxfId="977" priority="551" operator="containsText" text="4- Moderado">
      <formula>NOT(ISERROR(SEARCH("4- Moderado",M8)))</formula>
    </cfRule>
    <cfRule type="containsText" dxfId="976" priority="552" operator="containsText" text="3- Bajo">
      <formula>NOT(ISERROR(SEARCH("3- Bajo",M8)))</formula>
    </cfRule>
    <cfRule type="containsText" dxfId="975" priority="553" operator="containsText" text="4- Bajo">
      <formula>NOT(ISERROR(SEARCH("4- Bajo",M8)))</formula>
    </cfRule>
    <cfRule type="containsText" dxfId="974" priority="554" operator="containsText" text="1- Bajo">
      <formula>NOT(ISERROR(SEARCH("1- Bajo",M8)))</formula>
    </cfRule>
  </conditionalFormatting>
  <conditionalFormatting sqref="J10:J24">
    <cfRule type="containsText" dxfId="973" priority="544" operator="containsText" text="Bajo">
      <formula>NOT(ISERROR(SEARCH("Bajo",J10)))</formula>
    </cfRule>
    <cfRule type="containsText" dxfId="972" priority="545" operator="containsText" text="Moderado">
      <formula>NOT(ISERROR(SEARCH("Moderado",J10)))</formula>
    </cfRule>
    <cfRule type="containsText" dxfId="971" priority="546" operator="containsText" text="Alto">
      <formula>NOT(ISERROR(SEARCH("Alto",J10)))</formula>
    </cfRule>
    <cfRule type="containsText" dxfId="970"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969" priority="519" operator="containsText" text="Moderado">
      <formula>NOT(ISERROR(SEARCH("Moderado",M10)))</formula>
    </cfRule>
    <cfRule type="containsText" dxfId="968" priority="539" operator="containsText" text="Bajo">
      <formula>NOT(ISERROR(SEARCH("Bajo",M10)))</formula>
    </cfRule>
    <cfRule type="containsText" dxfId="967" priority="540" operator="containsText" text="Moderado">
      <formula>NOT(ISERROR(SEARCH("Moderado",M10)))</formula>
    </cfRule>
    <cfRule type="containsText" dxfId="966" priority="541" operator="containsText" text="Alto">
      <formula>NOT(ISERROR(SEARCH("Alto",M10)))</formula>
    </cfRule>
    <cfRule type="containsText" dxfId="965"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964" priority="533" operator="containsText" text="3- Moderado">
      <formula>NOT(ISERROR(SEARCH("3- Moderado",N10)))</formula>
    </cfRule>
    <cfRule type="containsText" dxfId="963" priority="534" operator="containsText" text="6- Moderado">
      <formula>NOT(ISERROR(SEARCH("6- Moderado",N10)))</formula>
    </cfRule>
    <cfRule type="containsText" dxfId="962" priority="535" operator="containsText" text="4- Moderado">
      <formula>NOT(ISERROR(SEARCH("4- Moderado",N10)))</formula>
    </cfRule>
    <cfRule type="containsText" dxfId="961" priority="536" operator="containsText" text="3- Bajo">
      <formula>NOT(ISERROR(SEARCH("3- Bajo",N10)))</formula>
    </cfRule>
    <cfRule type="containsText" dxfId="960" priority="537" operator="containsText" text="4- Bajo">
      <formula>NOT(ISERROR(SEARCH("4- Bajo",N10)))</formula>
    </cfRule>
    <cfRule type="containsText" dxfId="959" priority="538" operator="containsText" text="1- Bajo">
      <formula>NOT(ISERROR(SEARCH("1- Bajo",N10)))</formula>
    </cfRule>
  </conditionalFormatting>
  <conditionalFormatting sqref="H10:H24">
    <cfRule type="containsText" dxfId="958" priority="520" operator="containsText" text="Muy Alta">
      <formula>NOT(ISERROR(SEARCH("Muy Alta",H10)))</formula>
    </cfRule>
    <cfRule type="containsText" dxfId="957" priority="521" operator="containsText" text="Alta">
      <formula>NOT(ISERROR(SEARCH("Alta",H10)))</formula>
    </cfRule>
    <cfRule type="containsText" dxfId="956" priority="522" operator="containsText" text="Muy Alta">
      <formula>NOT(ISERROR(SEARCH("Muy Alta",H10)))</formula>
    </cfRule>
    <cfRule type="containsText" dxfId="955" priority="527" operator="containsText" text="Muy Baja">
      <formula>NOT(ISERROR(SEARCH("Muy Baja",H10)))</formula>
    </cfRule>
    <cfRule type="containsText" dxfId="954" priority="528" operator="containsText" text="Baja">
      <formula>NOT(ISERROR(SEARCH("Baja",H10)))</formula>
    </cfRule>
    <cfRule type="containsText" dxfId="953" priority="529" operator="containsText" text="Media">
      <formula>NOT(ISERROR(SEARCH("Media",H10)))</formula>
    </cfRule>
    <cfRule type="containsText" dxfId="952" priority="530" operator="containsText" text="Alta">
      <formula>NOT(ISERROR(SEARCH("Alta",H10)))</formula>
    </cfRule>
    <cfRule type="containsText" dxfId="951" priority="532" operator="containsText" text="Muy Alta">
      <formula>NOT(ISERROR(SEARCH("Muy Alta",H10)))</formula>
    </cfRule>
  </conditionalFormatting>
  <conditionalFormatting sqref="I10:I24">
    <cfRule type="containsText" dxfId="950" priority="523" operator="containsText" text="Catastrófico">
      <formula>NOT(ISERROR(SEARCH("Catastrófico",I10)))</formula>
    </cfRule>
    <cfRule type="containsText" dxfId="949" priority="524" operator="containsText" text="Mayor">
      <formula>NOT(ISERROR(SEARCH("Mayor",I10)))</formula>
    </cfRule>
    <cfRule type="containsText" dxfId="948" priority="525" operator="containsText" text="Menor">
      <formula>NOT(ISERROR(SEARCH("Menor",I10)))</formula>
    </cfRule>
    <cfRule type="containsText" dxfId="947" priority="526" operator="containsText" text="Leve">
      <formula>NOT(ISERROR(SEARCH("Leve",I10)))</formula>
    </cfRule>
    <cfRule type="containsText" dxfId="946" priority="531" operator="containsText" text="Moderado">
      <formula>NOT(ISERROR(SEARCH("Moderado",I10)))</formula>
    </cfRule>
  </conditionalFormatting>
  <conditionalFormatting sqref="K10:K24">
    <cfRule type="containsText" dxfId="945" priority="518" operator="containsText" text="Media">
      <formula>NOT(ISERROR(SEARCH("Media",K10)))</formula>
    </cfRule>
  </conditionalFormatting>
  <conditionalFormatting sqref="L10:L24">
    <cfRule type="containsText" dxfId="944" priority="517" operator="containsText" text="Moderado">
      <formula>NOT(ISERROR(SEARCH("Moderado",L10)))</formula>
    </cfRule>
  </conditionalFormatting>
  <conditionalFormatting sqref="C15">
    <cfRule type="containsText" dxfId="943" priority="511" operator="containsText" text="3- Moderado">
      <formula>NOT(ISERROR(SEARCH("3- Moderado",C15)))</formula>
    </cfRule>
    <cfRule type="containsText" dxfId="942" priority="512" operator="containsText" text="6- Moderado">
      <formula>NOT(ISERROR(SEARCH("6- Moderado",C15)))</formula>
    </cfRule>
    <cfRule type="containsText" dxfId="941" priority="513" operator="containsText" text="4- Moderado">
      <formula>NOT(ISERROR(SEARCH("4- Moderado",C15)))</formula>
    </cfRule>
    <cfRule type="containsText" dxfId="940" priority="514" operator="containsText" text="3- Bajo">
      <formula>NOT(ISERROR(SEARCH("3- Bajo",C15)))</formula>
    </cfRule>
    <cfRule type="containsText" dxfId="939" priority="515" operator="containsText" text="4- Bajo">
      <formula>NOT(ISERROR(SEARCH("4- Bajo",C15)))</formula>
    </cfRule>
    <cfRule type="containsText" dxfId="938" priority="516" operator="containsText" text="1- Bajo">
      <formula>NOT(ISERROR(SEARCH("1- Bajo",C15)))</formula>
    </cfRule>
  </conditionalFormatting>
  <conditionalFormatting sqref="D15">
    <cfRule type="containsText" dxfId="937" priority="505" operator="containsText" text="3- Moderado">
      <formula>NOT(ISERROR(SEARCH("3- Moderado",D15)))</formula>
    </cfRule>
    <cfRule type="containsText" dxfId="936" priority="506" operator="containsText" text="6- Moderado">
      <formula>NOT(ISERROR(SEARCH("6- Moderado",D15)))</formula>
    </cfRule>
    <cfRule type="containsText" dxfId="935" priority="507" operator="containsText" text="4- Moderado">
      <formula>NOT(ISERROR(SEARCH("4- Moderado",D15)))</formula>
    </cfRule>
    <cfRule type="containsText" dxfId="934" priority="508" operator="containsText" text="3- Bajo">
      <formula>NOT(ISERROR(SEARCH("3- Bajo",D15)))</formula>
    </cfRule>
    <cfRule type="containsText" dxfId="933" priority="509" operator="containsText" text="4- Bajo">
      <formula>NOT(ISERROR(SEARCH("4- Bajo",D15)))</formula>
    </cfRule>
    <cfRule type="containsText" dxfId="932" priority="510" operator="containsText" text="1- Bajo">
      <formula>NOT(ISERROR(SEARCH("1- Bajo",D15)))</formula>
    </cfRule>
  </conditionalFormatting>
  <conditionalFormatting sqref="J10:J24">
    <cfRule type="containsText" dxfId="931" priority="504" operator="containsText" text="Moderado">
      <formula>NOT(ISERROR(SEARCH("Moderado",J10)))</formula>
    </cfRule>
  </conditionalFormatting>
  <conditionalFormatting sqref="J10:J24">
    <cfRule type="containsText" dxfId="930" priority="502" operator="containsText" text="Bajo">
      <formula>NOT(ISERROR(SEARCH("Bajo",J10)))</formula>
    </cfRule>
    <cfRule type="containsText" dxfId="929" priority="503" operator="containsText" text="Extremo">
      <formula>NOT(ISERROR(SEARCH("Extremo",J10)))</formula>
    </cfRule>
  </conditionalFormatting>
  <conditionalFormatting sqref="K10:K24">
    <cfRule type="containsText" dxfId="928" priority="500" operator="containsText" text="Baja">
      <formula>NOT(ISERROR(SEARCH("Baja",K10)))</formula>
    </cfRule>
    <cfRule type="containsText" dxfId="927" priority="501" operator="containsText" text="Muy Baja">
      <formula>NOT(ISERROR(SEARCH("Muy Baja",K10)))</formula>
    </cfRule>
  </conditionalFormatting>
  <conditionalFormatting sqref="K10:K24">
    <cfRule type="containsText" dxfId="926" priority="498" operator="containsText" text="Muy Alta">
      <formula>NOT(ISERROR(SEARCH("Muy Alta",K10)))</formula>
    </cfRule>
    <cfRule type="containsText" dxfId="925" priority="499" operator="containsText" text="Alta">
      <formula>NOT(ISERROR(SEARCH("Alta",K10)))</formula>
    </cfRule>
  </conditionalFormatting>
  <conditionalFormatting sqref="L10:L24">
    <cfRule type="containsText" dxfId="924" priority="494" operator="containsText" text="Catastrófico">
      <formula>NOT(ISERROR(SEARCH("Catastrófico",L10)))</formula>
    </cfRule>
    <cfRule type="containsText" dxfId="923" priority="495" operator="containsText" text="Mayor">
      <formula>NOT(ISERROR(SEARCH("Mayor",L10)))</formula>
    </cfRule>
    <cfRule type="containsText" dxfId="922" priority="496" operator="containsText" text="Menor">
      <formula>NOT(ISERROR(SEARCH("Menor",L10)))</formula>
    </cfRule>
    <cfRule type="containsText" dxfId="921" priority="497" operator="containsText" text="Leve">
      <formula>NOT(ISERROR(SEARCH("Leve",L10)))</formula>
    </cfRule>
  </conditionalFormatting>
  <conditionalFormatting sqref="A20 E20">
    <cfRule type="containsText" dxfId="920" priority="488" operator="containsText" text="3- Moderado">
      <formula>NOT(ISERROR(SEARCH("3- Moderado",A20)))</formula>
    </cfRule>
    <cfRule type="containsText" dxfId="919" priority="489" operator="containsText" text="6- Moderado">
      <formula>NOT(ISERROR(SEARCH("6- Moderado",A20)))</formula>
    </cfRule>
    <cfRule type="containsText" dxfId="918" priority="490" operator="containsText" text="4- Moderado">
      <formula>NOT(ISERROR(SEARCH("4- Moderado",A20)))</formula>
    </cfRule>
    <cfRule type="containsText" dxfId="917" priority="491" operator="containsText" text="3- Bajo">
      <formula>NOT(ISERROR(SEARCH("3- Bajo",A20)))</formula>
    </cfRule>
    <cfRule type="containsText" dxfId="916" priority="492" operator="containsText" text="4- Bajo">
      <formula>NOT(ISERROR(SEARCH("4- Bajo",A20)))</formula>
    </cfRule>
    <cfRule type="containsText" dxfId="915" priority="493" operator="containsText" text="1- Bajo">
      <formula>NOT(ISERROR(SEARCH("1- Bajo",A20)))</formula>
    </cfRule>
  </conditionalFormatting>
  <conditionalFormatting sqref="F20:G20">
    <cfRule type="containsText" dxfId="914" priority="482" operator="containsText" text="3- Moderado">
      <formula>NOT(ISERROR(SEARCH("3- Moderado",F20)))</formula>
    </cfRule>
    <cfRule type="containsText" dxfId="913" priority="483" operator="containsText" text="6- Moderado">
      <formula>NOT(ISERROR(SEARCH("6- Moderado",F20)))</formula>
    </cfRule>
    <cfRule type="containsText" dxfId="912" priority="484" operator="containsText" text="4- Moderado">
      <formula>NOT(ISERROR(SEARCH("4- Moderado",F20)))</formula>
    </cfRule>
    <cfRule type="containsText" dxfId="911" priority="485" operator="containsText" text="3- Bajo">
      <formula>NOT(ISERROR(SEARCH("3- Bajo",F20)))</formula>
    </cfRule>
    <cfRule type="containsText" dxfId="910" priority="486" operator="containsText" text="4- Bajo">
      <formula>NOT(ISERROR(SEARCH("4- Bajo",F20)))</formula>
    </cfRule>
    <cfRule type="containsText" dxfId="909" priority="487" operator="containsText" text="1- Bajo">
      <formula>NOT(ISERROR(SEARCH("1- Bajo",F20)))</formula>
    </cfRule>
  </conditionalFormatting>
  <conditionalFormatting sqref="C20">
    <cfRule type="containsText" dxfId="908" priority="476" operator="containsText" text="3- Moderado">
      <formula>NOT(ISERROR(SEARCH("3- Moderado",C20)))</formula>
    </cfRule>
    <cfRule type="containsText" dxfId="907" priority="477" operator="containsText" text="6- Moderado">
      <formula>NOT(ISERROR(SEARCH("6- Moderado",C20)))</formula>
    </cfRule>
    <cfRule type="containsText" dxfId="906" priority="478" operator="containsText" text="4- Moderado">
      <formula>NOT(ISERROR(SEARCH("4- Moderado",C20)))</formula>
    </cfRule>
    <cfRule type="containsText" dxfId="905" priority="479" operator="containsText" text="3- Bajo">
      <formula>NOT(ISERROR(SEARCH("3- Bajo",C20)))</formula>
    </cfRule>
    <cfRule type="containsText" dxfId="904" priority="480" operator="containsText" text="4- Bajo">
      <formula>NOT(ISERROR(SEARCH("4- Bajo",C20)))</formula>
    </cfRule>
    <cfRule type="containsText" dxfId="903" priority="481" operator="containsText" text="1- Bajo">
      <formula>NOT(ISERROR(SEARCH("1- Bajo",C20)))</formula>
    </cfRule>
  </conditionalFormatting>
  <conditionalFormatting sqref="D20">
    <cfRule type="containsText" dxfId="902" priority="470" operator="containsText" text="3- Moderado">
      <formula>NOT(ISERROR(SEARCH("3- Moderado",D20)))</formula>
    </cfRule>
    <cfRule type="containsText" dxfId="901" priority="471" operator="containsText" text="6- Moderado">
      <formula>NOT(ISERROR(SEARCH("6- Moderado",D20)))</formula>
    </cfRule>
    <cfRule type="containsText" dxfId="900" priority="472" operator="containsText" text="4- Moderado">
      <formula>NOT(ISERROR(SEARCH("4- Moderado",D20)))</formula>
    </cfRule>
    <cfRule type="containsText" dxfId="899" priority="473" operator="containsText" text="3- Bajo">
      <formula>NOT(ISERROR(SEARCH("3- Bajo",D20)))</formula>
    </cfRule>
    <cfRule type="containsText" dxfId="898" priority="474" operator="containsText" text="4- Bajo">
      <formula>NOT(ISERROR(SEARCH("4- Bajo",D20)))</formula>
    </cfRule>
    <cfRule type="containsText" dxfId="897" priority="475" operator="containsText" text="1- Bajo">
      <formula>NOT(ISERROR(SEARCH("1- Bajo",D20)))</formula>
    </cfRule>
  </conditionalFormatting>
  <conditionalFormatting sqref="K25:L25">
    <cfRule type="containsText" dxfId="896" priority="464" operator="containsText" text="3- Moderado">
      <formula>NOT(ISERROR(SEARCH("3- Moderado",K25)))</formula>
    </cfRule>
    <cfRule type="containsText" dxfId="895" priority="465" operator="containsText" text="6- Moderado">
      <formula>NOT(ISERROR(SEARCH("6- Moderado",K25)))</formula>
    </cfRule>
    <cfRule type="containsText" dxfId="894" priority="466" operator="containsText" text="4- Moderado">
      <formula>NOT(ISERROR(SEARCH("4- Moderado",K25)))</formula>
    </cfRule>
    <cfRule type="containsText" dxfId="893" priority="467" operator="containsText" text="3- Bajo">
      <formula>NOT(ISERROR(SEARCH("3- Bajo",K25)))</formula>
    </cfRule>
    <cfRule type="containsText" dxfId="892" priority="468" operator="containsText" text="4- Bajo">
      <formula>NOT(ISERROR(SEARCH("4- Bajo",K25)))</formula>
    </cfRule>
    <cfRule type="containsText" dxfId="891" priority="469" operator="containsText" text="1- Bajo">
      <formula>NOT(ISERROR(SEARCH("1- Bajo",K25)))</formula>
    </cfRule>
  </conditionalFormatting>
  <conditionalFormatting sqref="H25:I25">
    <cfRule type="containsText" dxfId="890" priority="458" operator="containsText" text="3- Moderado">
      <formula>NOT(ISERROR(SEARCH("3- Moderado",H25)))</formula>
    </cfRule>
    <cfRule type="containsText" dxfId="889" priority="459" operator="containsText" text="6- Moderado">
      <formula>NOT(ISERROR(SEARCH("6- Moderado",H25)))</formula>
    </cfRule>
    <cfRule type="containsText" dxfId="888" priority="460" operator="containsText" text="4- Moderado">
      <formula>NOT(ISERROR(SEARCH("4- Moderado",H25)))</formula>
    </cfRule>
    <cfRule type="containsText" dxfId="887" priority="461" operator="containsText" text="3- Bajo">
      <formula>NOT(ISERROR(SEARCH("3- Bajo",H25)))</formula>
    </cfRule>
    <cfRule type="containsText" dxfId="886" priority="462" operator="containsText" text="4- Bajo">
      <formula>NOT(ISERROR(SEARCH("4- Bajo",H25)))</formula>
    </cfRule>
    <cfRule type="containsText" dxfId="885" priority="463" operator="containsText" text="1- Bajo">
      <formula>NOT(ISERROR(SEARCH("1- Bajo",H25)))</formula>
    </cfRule>
  </conditionalFormatting>
  <conditionalFormatting sqref="A25 C25:E25">
    <cfRule type="containsText" dxfId="884" priority="452" operator="containsText" text="3- Moderado">
      <formula>NOT(ISERROR(SEARCH("3- Moderado",A25)))</formula>
    </cfRule>
    <cfRule type="containsText" dxfId="883" priority="453" operator="containsText" text="6- Moderado">
      <formula>NOT(ISERROR(SEARCH("6- Moderado",A25)))</formula>
    </cfRule>
    <cfRule type="containsText" dxfId="882" priority="454" operator="containsText" text="4- Moderado">
      <formula>NOT(ISERROR(SEARCH("4- Moderado",A25)))</formula>
    </cfRule>
    <cfRule type="containsText" dxfId="881" priority="455" operator="containsText" text="3- Bajo">
      <formula>NOT(ISERROR(SEARCH("3- Bajo",A25)))</formula>
    </cfRule>
    <cfRule type="containsText" dxfId="880" priority="456" operator="containsText" text="4- Bajo">
      <formula>NOT(ISERROR(SEARCH("4- Bajo",A25)))</formula>
    </cfRule>
    <cfRule type="containsText" dxfId="879" priority="457" operator="containsText" text="1- Bajo">
      <formula>NOT(ISERROR(SEARCH("1- Bajo",A25)))</formula>
    </cfRule>
  </conditionalFormatting>
  <conditionalFormatting sqref="F25:G25">
    <cfRule type="containsText" dxfId="878" priority="446" operator="containsText" text="3- Moderado">
      <formula>NOT(ISERROR(SEARCH("3- Moderado",F25)))</formula>
    </cfRule>
    <cfRule type="containsText" dxfId="877" priority="447" operator="containsText" text="6- Moderado">
      <formula>NOT(ISERROR(SEARCH("6- Moderado",F25)))</formula>
    </cfRule>
    <cfRule type="containsText" dxfId="876" priority="448" operator="containsText" text="4- Moderado">
      <formula>NOT(ISERROR(SEARCH("4- Moderado",F25)))</formula>
    </cfRule>
    <cfRule type="containsText" dxfId="875" priority="449" operator="containsText" text="3- Bajo">
      <formula>NOT(ISERROR(SEARCH("3- Bajo",F25)))</formula>
    </cfRule>
    <cfRule type="containsText" dxfId="874" priority="450" operator="containsText" text="4- Bajo">
      <formula>NOT(ISERROR(SEARCH("4- Bajo",F25)))</formula>
    </cfRule>
    <cfRule type="containsText" dxfId="873" priority="451" operator="containsText" text="1- Bajo">
      <formula>NOT(ISERROR(SEARCH("1- Bajo",F25)))</formula>
    </cfRule>
  </conditionalFormatting>
  <conditionalFormatting sqref="J25:J29">
    <cfRule type="containsText" dxfId="872" priority="441" operator="containsText" text="Bajo">
      <formula>NOT(ISERROR(SEARCH("Bajo",J25)))</formula>
    </cfRule>
    <cfRule type="containsText" dxfId="871" priority="442" operator="containsText" text="Moderado">
      <formula>NOT(ISERROR(SEARCH("Moderado",J25)))</formula>
    </cfRule>
    <cfRule type="containsText" dxfId="870" priority="443" operator="containsText" text="Alto">
      <formula>NOT(ISERROR(SEARCH("Alto",J25)))</formula>
    </cfRule>
    <cfRule type="containsText" dxfId="869"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868" priority="416" operator="containsText" text="Moderado">
      <formula>NOT(ISERROR(SEARCH("Moderado",M25)))</formula>
    </cfRule>
    <cfRule type="containsText" dxfId="867" priority="436" operator="containsText" text="Bajo">
      <formula>NOT(ISERROR(SEARCH("Bajo",M25)))</formula>
    </cfRule>
    <cfRule type="containsText" dxfId="866" priority="437" operator="containsText" text="Moderado">
      <formula>NOT(ISERROR(SEARCH("Moderado",M25)))</formula>
    </cfRule>
    <cfRule type="containsText" dxfId="865" priority="438" operator="containsText" text="Alto">
      <formula>NOT(ISERROR(SEARCH("Alto",M25)))</formula>
    </cfRule>
    <cfRule type="containsText" dxfId="864"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863" priority="430" operator="containsText" text="3- Moderado">
      <formula>NOT(ISERROR(SEARCH("3- Moderado",N25)))</formula>
    </cfRule>
    <cfRule type="containsText" dxfId="862" priority="431" operator="containsText" text="6- Moderado">
      <formula>NOT(ISERROR(SEARCH("6- Moderado",N25)))</formula>
    </cfRule>
    <cfRule type="containsText" dxfId="861" priority="432" operator="containsText" text="4- Moderado">
      <formula>NOT(ISERROR(SEARCH("4- Moderado",N25)))</formula>
    </cfRule>
    <cfRule type="containsText" dxfId="860" priority="433" operator="containsText" text="3- Bajo">
      <formula>NOT(ISERROR(SEARCH("3- Bajo",N25)))</formula>
    </cfRule>
    <cfRule type="containsText" dxfId="859" priority="434" operator="containsText" text="4- Bajo">
      <formula>NOT(ISERROR(SEARCH("4- Bajo",N25)))</formula>
    </cfRule>
    <cfRule type="containsText" dxfId="858" priority="435" operator="containsText" text="1- Bajo">
      <formula>NOT(ISERROR(SEARCH("1- Bajo",N25)))</formula>
    </cfRule>
  </conditionalFormatting>
  <conditionalFormatting sqref="H25:H29">
    <cfRule type="containsText" dxfId="857" priority="417" operator="containsText" text="Muy Alta">
      <formula>NOT(ISERROR(SEARCH("Muy Alta",H25)))</formula>
    </cfRule>
    <cfRule type="containsText" dxfId="856" priority="418" operator="containsText" text="Alta">
      <formula>NOT(ISERROR(SEARCH("Alta",H25)))</formula>
    </cfRule>
    <cfRule type="containsText" dxfId="855" priority="419" operator="containsText" text="Muy Alta">
      <formula>NOT(ISERROR(SEARCH("Muy Alta",H25)))</formula>
    </cfRule>
    <cfRule type="containsText" dxfId="854" priority="424" operator="containsText" text="Muy Baja">
      <formula>NOT(ISERROR(SEARCH("Muy Baja",H25)))</formula>
    </cfRule>
    <cfRule type="containsText" dxfId="853" priority="425" operator="containsText" text="Baja">
      <formula>NOT(ISERROR(SEARCH("Baja",H25)))</formula>
    </cfRule>
    <cfRule type="containsText" dxfId="852" priority="426" operator="containsText" text="Media">
      <formula>NOT(ISERROR(SEARCH("Media",H25)))</formula>
    </cfRule>
    <cfRule type="containsText" dxfId="851" priority="427" operator="containsText" text="Alta">
      <formula>NOT(ISERROR(SEARCH("Alta",H25)))</formula>
    </cfRule>
    <cfRule type="containsText" dxfId="850" priority="429" operator="containsText" text="Muy Alta">
      <formula>NOT(ISERROR(SEARCH("Muy Alta",H25)))</formula>
    </cfRule>
  </conditionalFormatting>
  <conditionalFormatting sqref="I25:I29">
    <cfRule type="containsText" dxfId="849" priority="420" operator="containsText" text="Catastrófico">
      <formula>NOT(ISERROR(SEARCH("Catastrófico",I25)))</formula>
    </cfRule>
    <cfRule type="containsText" dxfId="848" priority="421" operator="containsText" text="Mayor">
      <formula>NOT(ISERROR(SEARCH("Mayor",I25)))</formula>
    </cfRule>
    <cfRule type="containsText" dxfId="847" priority="422" operator="containsText" text="Menor">
      <formula>NOT(ISERROR(SEARCH("Menor",I25)))</formula>
    </cfRule>
    <cfRule type="containsText" dxfId="846" priority="423" operator="containsText" text="Leve">
      <formula>NOT(ISERROR(SEARCH("Leve",I25)))</formula>
    </cfRule>
    <cfRule type="containsText" dxfId="845" priority="428" operator="containsText" text="Moderado">
      <formula>NOT(ISERROR(SEARCH("Moderado",I25)))</formula>
    </cfRule>
  </conditionalFormatting>
  <conditionalFormatting sqref="K25:K29">
    <cfRule type="containsText" dxfId="844" priority="415" operator="containsText" text="Media">
      <formula>NOT(ISERROR(SEARCH("Media",K25)))</formula>
    </cfRule>
  </conditionalFormatting>
  <conditionalFormatting sqref="L25:L29">
    <cfRule type="containsText" dxfId="843" priority="414" operator="containsText" text="Moderado">
      <formula>NOT(ISERROR(SEARCH("Moderado",L25)))</formula>
    </cfRule>
  </conditionalFormatting>
  <conditionalFormatting sqref="J25:J29">
    <cfRule type="containsText" dxfId="842" priority="413" operator="containsText" text="Moderado">
      <formula>NOT(ISERROR(SEARCH("Moderado",J25)))</formula>
    </cfRule>
  </conditionalFormatting>
  <conditionalFormatting sqref="J25:J29">
    <cfRule type="containsText" dxfId="841" priority="411" operator="containsText" text="Bajo">
      <formula>NOT(ISERROR(SEARCH("Bajo",J25)))</formula>
    </cfRule>
    <cfRule type="containsText" dxfId="840" priority="412" operator="containsText" text="Extremo">
      <formula>NOT(ISERROR(SEARCH("Extremo",J25)))</formula>
    </cfRule>
  </conditionalFormatting>
  <conditionalFormatting sqref="K25:K29">
    <cfRule type="containsText" dxfId="839" priority="409" operator="containsText" text="Baja">
      <formula>NOT(ISERROR(SEARCH("Baja",K25)))</formula>
    </cfRule>
    <cfRule type="containsText" dxfId="838" priority="410" operator="containsText" text="Muy Baja">
      <formula>NOT(ISERROR(SEARCH("Muy Baja",K25)))</formula>
    </cfRule>
  </conditionalFormatting>
  <conditionalFormatting sqref="K25:K29">
    <cfRule type="containsText" dxfId="837" priority="407" operator="containsText" text="Muy Alta">
      <formula>NOT(ISERROR(SEARCH("Muy Alta",K25)))</formula>
    </cfRule>
    <cfRule type="containsText" dxfId="836" priority="408" operator="containsText" text="Alta">
      <formula>NOT(ISERROR(SEARCH("Alta",K25)))</formula>
    </cfRule>
  </conditionalFormatting>
  <conditionalFormatting sqref="L25:L29">
    <cfRule type="containsText" dxfId="835" priority="403" operator="containsText" text="Catastrófico">
      <formula>NOT(ISERROR(SEARCH("Catastrófico",L25)))</formula>
    </cfRule>
    <cfRule type="containsText" dxfId="834" priority="404" operator="containsText" text="Mayor">
      <formula>NOT(ISERROR(SEARCH("Mayor",L25)))</formula>
    </cfRule>
    <cfRule type="containsText" dxfId="833" priority="405" operator="containsText" text="Menor">
      <formula>NOT(ISERROR(SEARCH("Menor",L25)))</formula>
    </cfRule>
    <cfRule type="containsText" dxfId="832" priority="406" operator="containsText" text="Leve">
      <formula>NOT(ISERROR(SEARCH("Leve",L25)))</formula>
    </cfRule>
  </conditionalFormatting>
  <dataValidations count="7">
    <dataValidation allowBlank="1" showInputMessage="1" showErrorMessage="1" prompt="Seleccionar el tipo de riesgo teniendo en cuenta que  factor organizaconal afecta. Ver explicacion en hoja " sqref="E8" xr:uid="{00000000-0002-0000-0C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1000000}"/>
    <dataValidation allowBlank="1" showInputMessage="1" showErrorMessage="1" prompt="Que tan factible es que materialize el riesgo?" sqref="H8" xr:uid="{00000000-0002-0000-0C00-000002000000}"/>
    <dataValidation allowBlank="1" showInputMessage="1" showErrorMessage="1" prompt="El grado de afectación puede ser " sqref="I8" xr:uid="{00000000-0002-0000-0C00-000003000000}"/>
    <dataValidation allowBlank="1" showInputMessage="1" showErrorMessage="1" prompt="Describir las actividades que se van a desarrollar para el proyecto" sqref="O7" xr:uid="{00000000-0002-0000-0C00-000004000000}"/>
    <dataValidation allowBlank="1" showInputMessage="1" showErrorMessage="1" prompt="Seleccionar si el responsable es el responsable de las acciones es el nivel central" sqref="P7:P8" xr:uid="{00000000-0002-0000-0C00-000005000000}"/>
    <dataValidation allowBlank="1" showInputMessage="1" showErrorMessage="1" prompt="seleccionar si el responsable de ejecutar las acciones es el nivel central" sqref="Q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R29"/>
  <sheetViews>
    <sheetView topLeftCell="J10" zoomScale="75" zoomScaleNormal="75" workbookViewId="0">
      <selection activeCell="J10" sqref="A1:XFD1048576"/>
    </sheetView>
  </sheetViews>
  <sheetFormatPr baseColWidth="10" defaultColWidth="11.42578125" defaultRowHeight="15"/>
  <cols>
    <col min="1" max="2" width="18.42578125" style="81" customWidth="1"/>
    <col min="3" max="3" width="15.5703125" customWidth="1"/>
    <col min="4" max="4" width="27.5703125" style="81"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6.5703125" customWidth="1"/>
    <col min="17" max="18" width="17.85546875" customWidth="1"/>
    <col min="19" max="19" width="15.140625" customWidth="1"/>
    <col min="20" max="20" width="16.140625" customWidth="1"/>
    <col min="21" max="176" width="11.42578125" style="109"/>
  </cols>
  <sheetData>
    <row r="1" spans="1:278" s="138" customFormat="1" ht="16.5" customHeight="1">
      <c r="A1" s="430"/>
      <c r="B1" s="431"/>
      <c r="C1" s="431"/>
      <c r="D1" s="593" t="s">
        <v>402</v>
      </c>
      <c r="E1" s="593"/>
      <c r="F1" s="593"/>
      <c r="G1" s="593"/>
      <c r="H1" s="593"/>
      <c r="I1" s="593"/>
      <c r="J1" s="593"/>
      <c r="K1" s="593"/>
      <c r="L1" s="593"/>
      <c r="M1" s="593"/>
      <c r="N1" s="593"/>
      <c r="O1" s="593"/>
      <c r="P1" s="593"/>
      <c r="Q1" s="594"/>
      <c r="R1" s="436" t="s">
        <v>67</v>
      </c>
      <c r="S1" s="436"/>
      <c r="T1" s="436"/>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32"/>
      <c r="B2" s="433"/>
      <c r="C2" s="433"/>
      <c r="D2" s="595"/>
      <c r="E2" s="595"/>
      <c r="F2" s="595"/>
      <c r="G2" s="595"/>
      <c r="H2" s="595"/>
      <c r="I2" s="595"/>
      <c r="J2" s="595"/>
      <c r="K2" s="595"/>
      <c r="L2" s="595"/>
      <c r="M2" s="595"/>
      <c r="N2" s="595"/>
      <c r="O2" s="595"/>
      <c r="P2" s="595"/>
      <c r="Q2" s="596"/>
      <c r="R2" s="436"/>
      <c r="S2" s="436"/>
      <c r="T2" s="436"/>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308"/>
      <c r="D3" s="595"/>
      <c r="E3" s="595"/>
      <c r="F3" s="595"/>
      <c r="G3" s="595"/>
      <c r="H3" s="595"/>
      <c r="I3" s="595"/>
      <c r="J3" s="595"/>
      <c r="K3" s="595"/>
      <c r="L3" s="595"/>
      <c r="M3" s="595"/>
      <c r="N3" s="595"/>
      <c r="O3" s="595"/>
      <c r="P3" s="595"/>
      <c r="Q3" s="596"/>
      <c r="R3" s="436"/>
      <c r="S3" s="436"/>
      <c r="T3" s="436"/>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21" t="s">
        <v>0</v>
      </c>
      <c r="B4" s="422"/>
      <c r="C4" s="423"/>
      <c r="D4" s="437" t="str">
        <f>'[3]Mapa Final'!D4</f>
        <v>Reordenamiento Judicial</v>
      </c>
      <c r="E4" s="438"/>
      <c r="F4" s="438"/>
      <c r="G4" s="438"/>
      <c r="H4" s="438"/>
      <c r="I4" s="438"/>
      <c r="J4" s="438"/>
      <c r="K4" s="438"/>
      <c r="L4" s="438"/>
      <c r="M4" s="438"/>
      <c r="N4" s="439"/>
      <c r="O4" s="440"/>
      <c r="P4" s="440"/>
      <c r="Q4" s="44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21" t="s">
        <v>1</v>
      </c>
      <c r="B5" s="422"/>
      <c r="C5" s="423"/>
      <c r="D5" s="424" t="str">
        <f>'[3]Mapa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25"/>
      <c r="F5" s="425"/>
      <c r="G5" s="425"/>
      <c r="H5" s="425"/>
      <c r="I5" s="425"/>
      <c r="J5" s="425"/>
      <c r="K5" s="425"/>
      <c r="L5" s="425"/>
      <c r="M5" s="425"/>
      <c r="N5" s="426"/>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21" t="s">
        <v>2</v>
      </c>
      <c r="B6" s="422"/>
      <c r="C6" s="423"/>
      <c r="D6" s="424" t="str">
        <f>'[3]Mapa Final'!D6</f>
        <v>Nivel Seccional</v>
      </c>
      <c r="E6" s="425"/>
      <c r="F6" s="425"/>
      <c r="G6" s="425"/>
      <c r="H6" s="425"/>
      <c r="I6" s="425"/>
      <c r="J6" s="425"/>
      <c r="K6" s="425"/>
      <c r="L6" s="425"/>
      <c r="M6" s="425"/>
      <c r="N6" s="426"/>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5" customFormat="1" ht="40.5" customHeight="1" thickTop="1" thickBot="1">
      <c r="A7" s="599" t="s">
        <v>322</v>
      </c>
      <c r="B7" s="600"/>
      <c r="C7" s="600"/>
      <c r="D7" s="600"/>
      <c r="E7" s="600"/>
      <c r="F7" s="601"/>
      <c r="G7" s="152"/>
      <c r="H7" s="602" t="s">
        <v>323</v>
      </c>
      <c r="I7" s="602"/>
      <c r="J7" s="602"/>
      <c r="K7" s="602" t="s">
        <v>324</v>
      </c>
      <c r="L7" s="602"/>
      <c r="M7" s="602"/>
      <c r="N7" s="603" t="s">
        <v>325</v>
      </c>
      <c r="O7" s="597" t="s">
        <v>326</v>
      </c>
      <c r="P7" s="588" t="s">
        <v>327</v>
      </c>
      <c r="Q7" s="589"/>
      <c r="R7" s="588" t="s">
        <v>328</v>
      </c>
      <c r="S7" s="589"/>
      <c r="T7" s="590" t="s">
        <v>426</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c r="A8" s="161" t="s">
        <v>187</v>
      </c>
      <c r="B8" s="161" t="s">
        <v>349</v>
      </c>
      <c r="C8" s="162" t="s">
        <v>8</v>
      </c>
      <c r="D8" s="153" t="s">
        <v>337</v>
      </c>
      <c r="E8" s="309" t="s">
        <v>10</v>
      </c>
      <c r="F8" s="309" t="s">
        <v>11</v>
      </c>
      <c r="G8" s="309" t="s">
        <v>12</v>
      </c>
      <c r="H8" s="154" t="s">
        <v>330</v>
      </c>
      <c r="I8" s="154" t="s">
        <v>38</v>
      </c>
      <c r="J8" s="154" t="s">
        <v>331</v>
      </c>
      <c r="K8" s="154" t="s">
        <v>330</v>
      </c>
      <c r="L8" s="154" t="s">
        <v>332</v>
      </c>
      <c r="M8" s="154" t="s">
        <v>331</v>
      </c>
      <c r="N8" s="603"/>
      <c r="O8" s="598"/>
      <c r="P8" s="155" t="s">
        <v>333</v>
      </c>
      <c r="Q8" s="155" t="s">
        <v>334</v>
      </c>
      <c r="R8" s="155" t="s">
        <v>335</v>
      </c>
      <c r="S8" s="155" t="s">
        <v>336</v>
      </c>
      <c r="T8" s="59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c r="A9" s="591"/>
      <c r="B9" s="592"/>
      <c r="C9" s="592"/>
      <c r="D9" s="592"/>
      <c r="E9" s="592"/>
      <c r="F9" s="592"/>
      <c r="G9" s="592"/>
      <c r="H9" s="592"/>
      <c r="I9" s="592"/>
      <c r="J9" s="592"/>
      <c r="K9" s="592"/>
      <c r="L9" s="592"/>
      <c r="M9" s="592"/>
      <c r="N9" s="592"/>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c r="A10" s="576">
        <f>'[3]Mapa Final'!A10</f>
        <v>1</v>
      </c>
      <c r="B10" s="579" t="str">
        <f>'[3]Mapa Final'!B10</f>
        <v>Demora</v>
      </c>
      <c r="C10" s="582" t="str">
        <f>'[3]Mapa Final'!C10</f>
        <v>Afectación en la Prestación del Servicio de Justicia</v>
      </c>
      <c r="D10" s="582" t="str">
        <f>'[3]Mapa Final'!D10</f>
        <v>1. Reporte extemporáneo de la información estadística. 
2. Congestión de los asuntos a cargo de la Sala Seccional. 
3. Falta de seguimiento a los reportes estadísticos. 
4. Desconocimiento de las necesidades de los despachos judiciales</v>
      </c>
      <c r="E10" s="558" t="str">
        <f>'[3]Mapa Final'!E10</f>
        <v>Demora para presentar propuestas de reordenamiento judicial o descongestión de los despachos judiciales.</v>
      </c>
      <c r="F10" s="558" t="str">
        <f>'[3]Mapa Final'!F10</f>
        <v>Posibilidad de Afectación en la Prestación del Servicio de Justicia debido a la Demora para presentar propuestas de reordenamiento judicial o descongestión de los despachos judiciales.</v>
      </c>
      <c r="G10" s="558" t="str">
        <f>'[3]Mapa Final'!G10</f>
        <v>Ejecución y Administración de Procesos</v>
      </c>
      <c r="H10" s="561" t="str">
        <f>'[3]Mapa Final'!I10</f>
        <v>Media</v>
      </c>
      <c r="I10" s="564" t="str">
        <f>'[3]Mapa Final'!L10</f>
        <v>Moderado</v>
      </c>
      <c r="J10" s="567" t="str">
        <f>'[3]Mapa Final'!N10</f>
        <v>Moderado</v>
      </c>
      <c r="K10" s="552" t="str">
        <f>'[3]Mapa Final'!AA10</f>
        <v>Baja</v>
      </c>
      <c r="L10" s="552" t="str">
        <f>'[3]Mapa Final'!AE10</f>
        <v>Moderado</v>
      </c>
      <c r="M10" s="555" t="str">
        <f>'[3]Mapa Final'!AG10</f>
        <v>Moderado</v>
      </c>
      <c r="N10" s="585" t="str">
        <f>'[3]Mapa Final'!AH10</f>
        <v>Evitar</v>
      </c>
      <c r="O10" s="573" t="str">
        <f>'[3]Mapa Final'!AI10</f>
        <v>Detectada una mora en la información se requerira de forma inmediata al Despacho en el que reposan los datos para que proceda a suministrarlos</v>
      </c>
      <c r="P10" s="570"/>
      <c r="Q10" s="573" t="s">
        <v>372</v>
      </c>
      <c r="R10" s="570"/>
      <c r="S10" s="570"/>
      <c r="T10" s="573" t="s">
        <v>398</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c r="A11" s="577"/>
      <c r="B11" s="580"/>
      <c r="C11" s="583"/>
      <c r="D11" s="583"/>
      <c r="E11" s="559"/>
      <c r="F11" s="559"/>
      <c r="G11" s="559"/>
      <c r="H11" s="562"/>
      <c r="I11" s="565"/>
      <c r="J11" s="568"/>
      <c r="K11" s="553"/>
      <c r="L11" s="553"/>
      <c r="M11" s="556"/>
      <c r="N11" s="586"/>
      <c r="O11" s="574"/>
      <c r="P11" s="571"/>
      <c r="Q11" s="574"/>
      <c r="R11" s="571"/>
      <c r="S11" s="571"/>
      <c r="T11" s="574"/>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c r="A12" s="577"/>
      <c r="B12" s="580"/>
      <c r="C12" s="583"/>
      <c r="D12" s="583"/>
      <c r="E12" s="559"/>
      <c r="F12" s="559"/>
      <c r="G12" s="559"/>
      <c r="H12" s="562"/>
      <c r="I12" s="565"/>
      <c r="J12" s="568"/>
      <c r="K12" s="553"/>
      <c r="L12" s="553"/>
      <c r="M12" s="556"/>
      <c r="N12" s="586"/>
      <c r="O12" s="574"/>
      <c r="P12" s="571"/>
      <c r="Q12" s="574"/>
      <c r="R12" s="571"/>
      <c r="S12" s="571"/>
      <c r="T12" s="574"/>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c r="A13" s="577"/>
      <c r="B13" s="580"/>
      <c r="C13" s="583"/>
      <c r="D13" s="583"/>
      <c r="E13" s="559"/>
      <c r="F13" s="559"/>
      <c r="G13" s="559"/>
      <c r="H13" s="562"/>
      <c r="I13" s="565"/>
      <c r="J13" s="568"/>
      <c r="K13" s="553"/>
      <c r="L13" s="553"/>
      <c r="M13" s="556"/>
      <c r="N13" s="586"/>
      <c r="O13" s="574"/>
      <c r="P13" s="571"/>
      <c r="Q13" s="574"/>
      <c r="R13" s="571"/>
      <c r="S13" s="571"/>
      <c r="T13" s="574"/>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c r="A14" s="578"/>
      <c r="B14" s="581"/>
      <c r="C14" s="584"/>
      <c r="D14" s="584"/>
      <c r="E14" s="560"/>
      <c r="F14" s="560"/>
      <c r="G14" s="560"/>
      <c r="H14" s="563"/>
      <c r="I14" s="566"/>
      <c r="J14" s="569"/>
      <c r="K14" s="554"/>
      <c r="L14" s="554"/>
      <c r="M14" s="557"/>
      <c r="N14" s="587"/>
      <c r="O14" s="575"/>
      <c r="P14" s="572"/>
      <c r="Q14" s="575"/>
      <c r="R14" s="572"/>
      <c r="S14" s="572"/>
      <c r="T14" s="575"/>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c r="A15" s="576">
        <f>'[3]Mapa Final'!A15</f>
        <v>2</v>
      </c>
      <c r="B15" s="579" t="str">
        <f>'[3]Mapa Final'!B15</f>
        <v>Inexactitud</v>
      </c>
      <c r="C15" s="582" t="str">
        <f>'[3]Mapa Final'!C15</f>
        <v>Reputacional</v>
      </c>
      <c r="D15" s="582" t="str">
        <f>'[3]Mapa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558" t="str">
        <f>'[3]Mapa Final'!E15</f>
        <v>Presentar una propuesta de reordenamiento o de descongestión judicial con datos o estimaciones equivocadas o incompletas</v>
      </c>
      <c r="F15" s="558" t="str">
        <f>'[3]Mapa Final'!F15</f>
        <v>Posibilidad de Afectación en la reputación debido a la presentación de una propuesta de reordenamiento o de descongestión judicial con datos o estimaciones equivocadas o incompletas</v>
      </c>
      <c r="G15" s="558" t="str">
        <f>'[3]Mapa Final'!G15</f>
        <v>Usuarios, productos y prácticas organizacionales</v>
      </c>
      <c r="H15" s="561" t="str">
        <f>'[3]Mapa Final'!I15</f>
        <v>Media</v>
      </c>
      <c r="I15" s="564" t="str">
        <f>'[3]Mapa Final'!L15</f>
        <v>Mayor</v>
      </c>
      <c r="J15" s="567" t="str">
        <f>'[3]Mapa Final'!N15</f>
        <v xml:space="preserve">Alto </v>
      </c>
      <c r="K15" s="552" t="str">
        <f>'[3]Mapa Final'!AA15</f>
        <v>Baja</v>
      </c>
      <c r="L15" s="552" t="str">
        <f>'[3]Mapa Final'!AE15</f>
        <v>Mayor</v>
      </c>
      <c r="M15" s="555" t="str">
        <f>'[3]Mapa Final'!AG15</f>
        <v xml:space="preserve">Alto </v>
      </c>
      <c r="N15" s="585" t="str">
        <f>'[3]Mapa Final'!AH15</f>
        <v>Evitar</v>
      </c>
      <c r="O15" s="573" t="str">
        <f>'[3]Mapa Final'!AI15</f>
        <v>Al detectar una inexactitud en la información se requerira de forma inmediata al Despacho en el que reposan los datos para que proceda a su correción, adición o reponer los datos.</v>
      </c>
      <c r="P15" s="570"/>
      <c r="Q15" s="573" t="s">
        <v>372</v>
      </c>
      <c r="R15" s="570"/>
      <c r="S15" s="570"/>
      <c r="T15" s="573" t="s">
        <v>398</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c r="A16" s="577"/>
      <c r="B16" s="580"/>
      <c r="C16" s="583"/>
      <c r="D16" s="583"/>
      <c r="E16" s="559"/>
      <c r="F16" s="559"/>
      <c r="G16" s="559"/>
      <c r="H16" s="562"/>
      <c r="I16" s="565"/>
      <c r="J16" s="568"/>
      <c r="K16" s="553"/>
      <c r="L16" s="553"/>
      <c r="M16" s="556"/>
      <c r="N16" s="586"/>
      <c r="O16" s="574"/>
      <c r="P16" s="571"/>
      <c r="Q16" s="574"/>
      <c r="R16" s="571"/>
      <c r="S16" s="571"/>
      <c r="T16" s="574"/>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3.5" customHeight="1">
      <c r="A17" s="577"/>
      <c r="B17" s="580"/>
      <c r="C17" s="583"/>
      <c r="D17" s="583"/>
      <c r="E17" s="559"/>
      <c r="F17" s="559"/>
      <c r="G17" s="559"/>
      <c r="H17" s="562"/>
      <c r="I17" s="565"/>
      <c r="J17" s="568"/>
      <c r="K17" s="553"/>
      <c r="L17" s="553"/>
      <c r="M17" s="556"/>
      <c r="N17" s="586"/>
      <c r="O17" s="574"/>
      <c r="P17" s="571"/>
      <c r="Q17" s="574"/>
      <c r="R17" s="571"/>
      <c r="S17" s="571"/>
      <c r="T17" s="574"/>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3.5" customHeight="1">
      <c r="A18" s="577"/>
      <c r="B18" s="580"/>
      <c r="C18" s="583"/>
      <c r="D18" s="583"/>
      <c r="E18" s="559"/>
      <c r="F18" s="559"/>
      <c r="G18" s="559"/>
      <c r="H18" s="562"/>
      <c r="I18" s="565"/>
      <c r="J18" s="568"/>
      <c r="K18" s="553"/>
      <c r="L18" s="553"/>
      <c r="M18" s="556"/>
      <c r="N18" s="586"/>
      <c r="O18" s="574"/>
      <c r="P18" s="571"/>
      <c r="Q18" s="574"/>
      <c r="R18" s="571"/>
      <c r="S18" s="571"/>
      <c r="T18" s="574"/>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55.75" customHeight="1" thickBot="1">
      <c r="A19" s="578"/>
      <c r="B19" s="581"/>
      <c r="C19" s="584"/>
      <c r="D19" s="584"/>
      <c r="E19" s="560"/>
      <c r="F19" s="560"/>
      <c r="G19" s="560"/>
      <c r="H19" s="563"/>
      <c r="I19" s="566"/>
      <c r="J19" s="569"/>
      <c r="K19" s="554"/>
      <c r="L19" s="554"/>
      <c r="M19" s="557"/>
      <c r="N19" s="587"/>
      <c r="O19" s="575"/>
      <c r="P19" s="572"/>
      <c r="Q19" s="575"/>
      <c r="R19" s="572"/>
      <c r="S19" s="572"/>
      <c r="T19" s="575"/>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ht="15" customHeight="1">
      <c r="A20" s="576">
        <f>'[3]Mapa Final'!A20</f>
        <v>3</v>
      </c>
      <c r="B20" s="579" t="str">
        <f>'[3]Mapa Final'!B20</f>
        <v xml:space="preserve">Interrupción o demora en el Servicio Público de Administrar Justicia. </v>
      </c>
      <c r="C20" s="582" t="str">
        <f>'[3]Mapa Final'!C20</f>
        <v>Afectación en la Prestación del Servicio de Justicia</v>
      </c>
      <c r="D20" s="582" t="str">
        <f>'[3]Mapa Final'!D20</f>
        <v>1. Paros que afecten la prestación del servicio.  
2. Huelgas, protestas ciudadana
3. Disturbios o hechos violentos
4.Pandemia
5.Emergencias Ambientales</v>
      </c>
      <c r="E20" s="558" t="str">
        <f>'[3]Mapa Final'!E20</f>
        <v>Suceso de fuerza mayor que imposibilitan la gestión judicial</v>
      </c>
      <c r="F20" s="558" t="str">
        <f>'[3]Mapa Final'!F20</f>
        <v>Posibilidad de  afectación en la Prestación del Servicio de Justicia debido a un suceso de fuerza mayor que imposibilita la gestión judicial</v>
      </c>
      <c r="G20" s="558" t="str">
        <f>'[3]Mapa Final'!G20</f>
        <v>Ejecución y Administración de Procesos</v>
      </c>
      <c r="H20" s="561" t="str">
        <f>'[3]Mapa Final'!I20</f>
        <v>Media</v>
      </c>
      <c r="I20" s="564" t="str">
        <f>'[3]Mapa Final'!L20</f>
        <v>Moderado</v>
      </c>
      <c r="J20" s="567" t="str">
        <f>'[3]Mapa Final'!N20</f>
        <v>Moderado</v>
      </c>
      <c r="K20" s="552" t="str">
        <f>'[3]Mapa Final'!AA20</f>
        <v>Baja</v>
      </c>
      <c r="L20" s="552" t="str">
        <f>'[3]Mapa Final'!AE20</f>
        <v>Moderado</v>
      </c>
      <c r="M20" s="555" t="str">
        <f>'[3]Mapa Final'!AG20</f>
        <v>Moderado</v>
      </c>
      <c r="N20" s="585" t="str">
        <f>'[3]Mapa Final'!AH20</f>
        <v>Aceptar</v>
      </c>
      <c r="O20" s="573" t="s">
        <v>401</v>
      </c>
      <c r="P20" s="570"/>
      <c r="Q20" s="573" t="s">
        <v>372</v>
      </c>
      <c r="R20" s="570"/>
      <c r="S20" s="570"/>
      <c r="T20" s="573" t="s">
        <v>398</v>
      </c>
      <c r="U20" s="160"/>
      <c r="V20" s="160"/>
    </row>
    <row r="21" spans="1:176">
      <c r="A21" s="577"/>
      <c r="B21" s="580"/>
      <c r="C21" s="583"/>
      <c r="D21" s="583"/>
      <c r="E21" s="559"/>
      <c r="F21" s="559"/>
      <c r="G21" s="559"/>
      <c r="H21" s="562"/>
      <c r="I21" s="565"/>
      <c r="J21" s="568"/>
      <c r="K21" s="553"/>
      <c r="L21" s="553"/>
      <c r="M21" s="556"/>
      <c r="N21" s="586"/>
      <c r="O21" s="574"/>
      <c r="P21" s="571"/>
      <c r="Q21" s="574"/>
      <c r="R21" s="571"/>
      <c r="S21" s="571"/>
      <c r="T21" s="574"/>
      <c r="U21" s="160"/>
      <c r="V21" s="160"/>
    </row>
    <row r="22" spans="1:176">
      <c r="A22" s="577"/>
      <c r="B22" s="580"/>
      <c r="C22" s="583"/>
      <c r="D22" s="583"/>
      <c r="E22" s="559"/>
      <c r="F22" s="559"/>
      <c r="G22" s="559"/>
      <c r="H22" s="562"/>
      <c r="I22" s="565"/>
      <c r="J22" s="568"/>
      <c r="K22" s="553"/>
      <c r="L22" s="553"/>
      <c r="M22" s="556"/>
      <c r="N22" s="586"/>
      <c r="O22" s="574"/>
      <c r="P22" s="571"/>
      <c r="Q22" s="574"/>
      <c r="R22" s="571"/>
      <c r="S22" s="571"/>
      <c r="T22" s="574"/>
      <c r="U22" s="160"/>
      <c r="V22" s="160"/>
    </row>
    <row r="23" spans="1:176">
      <c r="A23" s="577"/>
      <c r="B23" s="580"/>
      <c r="C23" s="583"/>
      <c r="D23" s="583"/>
      <c r="E23" s="559"/>
      <c r="F23" s="559"/>
      <c r="G23" s="559"/>
      <c r="H23" s="562"/>
      <c r="I23" s="565"/>
      <c r="J23" s="568"/>
      <c r="K23" s="553"/>
      <c r="L23" s="553"/>
      <c r="M23" s="556"/>
      <c r="N23" s="586"/>
      <c r="O23" s="574"/>
      <c r="P23" s="571"/>
      <c r="Q23" s="574"/>
      <c r="R23" s="571"/>
      <c r="S23" s="571"/>
      <c r="T23" s="574"/>
      <c r="U23" s="160"/>
      <c r="V23" s="160"/>
    </row>
    <row r="24" spans="1:176" ht="307.5" customHeight="1" thickBot="1">
      <c r="A24" s="578"/>
      <c r="B24" s="581"/>
      <c r="C24" s="584"/>
      <c r="D24" s="584"/>
      <c r="E24" s="560"/>
      <c r="F24" s="560"/>
      <c r="G24" s="560"/>
      <c r="H24" s="563"/>
      <c r="I24" s="566"/>
      <c r="J24" s="569"/>
      <c r="K24" s="554"/>
      <c r="L24" s="554"/>
      <c r="M24" s="557"/>
      <c r="N24" s="587"/>
      <c r="O24" s="575"/>
      <c r="P24" s="572"/>
      <c r="Q24" s="575"/>
      <c r="R24" s="572"/>
      <c r="S24" s="572"/>
      <c r="T24" s="575"/>
      <c r="U24" s="160"/>
      <c r="V24" s="160"/>
    </row>
    <row r="25" spans="1:176" ht="15" customHeight="1">
      <c r="A25" s="576">
        <f>'[3]Mapa Final'!A25</f>
        <v>4</v>
      </c>
      <c r="B25" s="579" t="str">
        <f>'[3]Mapa Final'!B25</f>
        <v>Corrupción y soborno.</v>
      </c>
      <c r="C25" s="582" t="str">
        <f>'[3]Mapa Final'!C25</f>
        <v>Reputacional(Corrupción)</v>
      </c>
      <c r="D25" s="582" t="str">
        <f>'[3]Mapa Final'!D25</f>
        <v xml:space="preserve">1, Alteracion de la informacion estadistica. 
2, Manipulación de los datos reportados en el Sistema SIERJU. 
3, Toma de medidas de Reordenamiento ineficaces. 
4, Desinteres de los Funcionarios por suministrar informacion real. </v>
      </c>
      <c r="E25" s="558" t="str">
        <f>'[3]Mapa Final'!E25</f>
        <v xml:space="preserve">Carencia de transparencia, etica y valores que generan Alteración o falsificación de la información reportada para la toma de decisiones. Toma de deciciones sin contar con los insumos reales, sin previa verificacion. </v>
      </c>
      <c r="F25" s="558" t="str">
        <f>'[3]Mapa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558" t="str">
        <f>'[3]Mapa Final'!G25</f>
        <v>Fraude Interno</v>
      </c>
      <c r="H25" s="561" t="str">
        <f>'[3]Mapa Final'!I25</f>
        <v>Media</v>
      </c>
      <c r="I25" s="564" t="str">
        <f>'[3]Mapa Final'!L25</f>
        <v>Mayor</v>
      </c>
      <c r="J25" s="567" t="str">
        <f>'[3]Mapa Final'!N25</f>
        <v xml:space="preserve">Alto </v>
      </c>
      <c r="K25" s="552" t="str">
        <f>'[3]Mapa Final'!AA25</f>
        <v>Baja</v>
      </c>
      <c r="L25" s="552" t="str">
        <f>'[3]Mapa Final'!AE25</f>
        <v>Mayor</v>
      </c>
      <c r="M25" s="555" t="str">
        <f>'[3]Mapa Final'!AG25</f>
        <v xml:space="preserve">Alto </v>
      </c>
      <c r="N25" s="585" t="str">
        <f>'[3]Mapa Final'!AH25</f>
        <v>Evitar</v>
      </c>
      <c r="O25" s="573" t="str">
        <f>'[3]Mapa Final'!AI25</f>
        <v>A traves de las visitas anuales contrastar los datos recogidos en las mismas con los informes que se reportan en la plataforma SIERJU por cada uno de los despachos Judiciales.
Acudir a fuentes oficiales de información demografica.</v>
      </c>
      <c r="P25" s="570"/>
      <c r="Q25" s="573" t="s">
        <v>372</v>
      </c>
      <c r="R25" s="570"/>
      <c r="S25" s="570"/>
      <c r="T25" s="573" t="s">
        <v>398</v>
      </c>
    </row>
    <row r="26" spans="1:176">
      <c r="A26" s="577"/>
      <c r="B26" s="580"/>
      <c r="C26" s="583"/>
      <c r="D26" s="583"/>
      <c r="E26" s="559"/>
      <c r="F26" s="559"/>
      <c r="G26" s="559"/>
      <c r="H26" s="562"/>
      <c r="I26" s="565"/>
      <c r="J26" s="568"/>
      <c r="K26" s="553"/>
      <c r="L26" s="553"/>
      <c r="M26" s="556"/>
      <c r="N26" s="586"/>
      <c r="O26" s="574"/>
      <c r="P26" s="571"/>
      <c r="Q26" s="574"/>
      <c r="R26" s="571"/>
      <c r="S26" s="571"/>
      <c r="T26" s="574"/>
    </row>
    <row r="27" spans="1:176">
      <c r="A27" s="577"/>
      <c r="B27" s="580"/>
      <c r="C27" s="583"/>
      <c r="D27" s="583"/>
      <c r="E27" s="559"/>
      <c r="F27" s="559"/>
      <c r="G27" s="559"/>
      <c r="H27" s="562"/>
      <c r="I27" s="565"/>
      <c r="J27" s="568"/>
      <c r="K27" s="553"/>
      <c r="L27" s="553"/>
      <c r="M27" s="556"/>
      <c r="N27" s="586"/>
      <c r="O27" s="574"/>
      <c r="P27" s="571"/>
      <c r="Q27" s="574"/>
      <c r="R27" s="571"/>
      <c r="S27" s="571"/>
      <c r="T27" s="574"/>
    </row>
    <row r="28" spans="1:176">
      <c r="A28" s="577"/>
      <c r="B28" s="580"/>
      <c r="C28" s="583"/>
      <c r="D28" s="583"/>
      <c r="E28" s="559"/>
      <c r="F28" s="559"/>
      <c r="G28" s="559"/>
      <c r="H28" s="562"/>
      <c r="I28" s="565"/>
      <c r="J28" s="568"/>
      <c r="K28" s="553"/>
      <c r="L28" s="553"/>
      <c r="M28" s="556"/>
      <c r="N28" s="586"/>
      <c r="O28" s="574"/>
      <c r="P28" s="571"/>
      <c r="Q28" s="574"/>
      <c r="R28" s="571"/>
      <c r="S28" s="571"/>
      <c r="T28" s="574"/>
    </row>
    <row r="29" spans="1:176" ht="277.5" customHeight="1" thickBot="1">
      <c r="A29" s="578"/>
      <c r="B29" s="581"/>
      <c r="C29" s="584"/>
      <c r="D29" s="584"/>
      <c r="E29" s="560"/>
      <c r="F29" s="560"/>
      <c r="G29" s="560"/>
      <c r="H29" s="563"/>
      <c r="I29" s="566"/>
      <c r="J29" s="569"/>
      <c r="K29" s="554"/>
      <c r="L29" s="554"/>
      <c r="M29" s="557"/>
      <c r="N29" s="587"/>
      <c r="O29" s="575"/>
      <c r="P29" s="572"/>
      <c r="Q29" s="575"/>
      <c r="R29" s="572"/>
      <c r="S29" s="572"/>
      <c r="T29" s="575"/>
    </row>
  </sheetData>
  <mergeCells count="99">
    <mergeCell ref="T25:T29"/>
    <mergeCell ref="L25:L29"/>
    <mergeCell ref="M25:M29"/>
    <mergeCell ref="N25:N29"/>
    <mergeCell ref="O25:O29"/>
    <mergeCell ref="P25:P29"/>
    <mergeCell ref="Q25:Q29"/>
    <mergeCell ref="S20:S24"/>
    <mergeCell ref="F25:F29"/>
    <mergeCell ref="G25:G29"/>
    <mergeCell ref="H25:H29"/>
    <mergeCell ref="I25:I29"/>
    <mergeCell ref="J25:J29"/>
    <mergeCell ref="R25:R29"/>
    <mergeCell ref="S25:S29"/>
    <mergeCell ref="T20:T24"/>
    <mergeCell ref="A25:A29"/>
    <mergeCell ref="B25:B29"/>
    <mergeCell ref="C25:C29"/>
    <mergeCell ref="D25:D29"/>
    <mergeCell ref="E25:E29"/>
    <mergeCell ref="J20:J24"/>
    <mergeCell ref="K20:K24"/>
    <mergeCell ref="L20:L24"/>
    <mergeCell ref="M20:M24"/>
    <mergeCell ref="N20:N24"/>
    <mergeCell ref="O20:O24"/>
    <mergeCell ref="K25:K29"/>
    <mergeCell ref="P20:P24"/>
    <mergeCell ref="Q20:Q24"/>
    <mergeCell ref="R20:R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30:J1048576 A7:B7">
    <cfRule type="containsText" dxfId="831" priority="207" operator="containsText" text="3- Moderado">
      <formula>NOT(ISERROR(SEARCH("3- Moderado",A7)))</formula>
    </cfRule>
    <cfRule type="containsText" dxfId="830" priority="208" operator="containsText" text="6- Moderado">
      <formula>NOT(ISERROR(SEARCH("6- Moderado",A7)))</formula>
    </cfRule>
    <cfRule type="containsText" dxfId="829" priority="209" operator="containsText" text="4- Moderado">
      <formula>NOT(ISERROR(SEARCH("4- Moderado",A7)))</formula>
    </cfRule>
    <cfRule type="containsText" dxfId="828" priority="210" operator="containsText" text="3- Bajo">
      <formula>NOT(ISERROR(SEARCH("3- Bajo",A7)))</formula>
    </cfRule>
    <cfRule type="containsText" dxfId="827" priority="211" operator="containsText" text="4- Bajo">
      <formula>NOT(ISERROR(SEARCH("4- Bajo",A7)))</formula>
    </cfRule>
    <cfRule type="containsText" dxfId="826" priority="212" operator="containsText" text="1- Bajo">
      <formula>NOT(ISERROR(SEARCH("1- Bajo",A7)))</formula>
    </cfRule>
  </conditionalFormatting>
  <conditionalFormatting sqref="H8:J8">
    <cfRule type="containsText" dxfId="825" priority="200" operator="containsText" text="3- Moderado">
      <formula>NOT(ISERROR(SEARCH("3- Moderado",H8)))</formula>
    </cfRule>
    <cfRule type="containsText" dxfId="824" priority="201" operator="containsText" text="6- Moderado">
      <formula>NOT(ISERROR(SEARCH("6- Moderado",H8)))</formula>
    </cfRule>
    <cfRule type="containsText" dxfId="823" priority="202" operator="containsText" text="4- Moderado">
      <formula>NOT(ISERROR(SEARCH("4- Moderado",H8)))</formula>
    </cfRule>
    <cfRule type="containsText" dxfId="822" priority="203" operator="containsText" text="3- Bajo">
      <formula>NOT(ISERROR(SEARCH("3- Bajo",H8)))</formula>
    </cfRule>
    <cfRule type="containsText" dxfId="821" priority="204" operator="containsText" text="4- Bajo">
      <formula>NOT(ISERROR(SEARCH("4- Bajo",H8)))</formula>
    </cfRule>
    <cfRule type="containsText" dxfId="820" priority="206" operator="containsText" text="1- Bajo">
      <formula>NOT(ISERROR(SEARCH("1- Bajo",H8)))</formula>
    </cfRule>
  </conditionalFormatting>
  <conditionalFormatting sqref="J8 J30:J1048576">
    <cfRule type="containsText" dxfId="819" priority="189" operator="containsText" text="25- Extremo">
      <formula>NOT(ISERROR(SEARCH("25- Extremo",J8)))</formula>
    </cfRule>
    <cfRule type="containsText" dxfId="818" priority="190" operator="containsText" text="20- Extremo">
      <formula>NOT(ISERROR(SEARCH("20- Extremo",J8)))</formula>
    </cfRule>
    <cfRule type="containsText" dxfId="817" priority="191" operator="containsText" text="15- Extremo">
      <formula>NOT(ISERROR(SEARCH("15- Extremo",J8)))</formula>
    </cfRule>
    <cfRule type="containsText" dxfId="816" priority="192" operator="containsText" text="10- Extremo">
      <formula>NOT(ISERROR(SEARCH("10- Extremo",J8)))</formula>
    </cfRule>
    <cfRule type="containsText" dxfId="815" priority="193" operator="containsText" text="5- Extremo">
      <formula>NOT(ISERROR(SEARCH("5- Extremo",J8)))</formula>
    </cfRule>
    <cfRule type="containsText" dxfId="814" priority="194" operator="containsText" text="12- Alto">
      <formula>NOT(ISERROR(SEARCH("12- Alto",J8)))</formula>
    </cfRule>
    <cfRule type="containsText" dxfId="813" priority="195" operator="containsText" text="10- Alto">
      <formula>NOT(ISERROR(SEARCH("10- Alto",J8)))</formula>
    </cfRule>
    <cfRule type="containsText" dxfId="812" priority="196" operator="containsText" text="9- Alto">
      <formula>NOT(ISERROR(SEARCH("9- Alto",J8)))</formula>
    </cfRule>
    <cfRule type="containsText" dxfId="811" priority="197" operator="containsText" text="8- Alto">
      <formula>NOT(ISERROR(SEARCH("8- Alto",J8)))</formula>
    </cfRule>
    <cfRule type="containsText" dxfId="810" priority="198" operator="containsText" text="5- Alto">
      <formula>NOT(ISERROR(SEARCH("5- Alto",J8)))</formula>
    </cfRule>
    <cfRule type="containsText" dxfId="809" priority="199" operator="containsText" text="4- Alto">
      <formula>NOT(ISERROR(SEARCH("4- Alto",J8)))</formula>
    </cfRule>
    <cfRule type="containsText" dxfId="808" priority="205" operator="containsText" text="2- Bajo">
      <formula>NOT(ISERROR(SEARCH("2- Bajo",J8)))</formula>
    </cfRule>
  </conditionalFormatting>
  <conditionalFormatting sqref="K10:L10 K15:L15 K20:L20">
    <cfRule type="containsText" dxfId="807" priority="183" operator="containsText" text="3- Moderado">
      <formula>NOT(ISERROR(SEARCH("3- Moderado",K10)))</formula>
    </cfRule>
    <cfRule type="containsText" dxfId="806" priority="184" operator="containsText" text="6- Moderado">
      <formula>NOT(ISERROR(SEARCH("6- Moderado",K10)))</formula>
    </cfRule>
    <cfRule type="containsText" dxfId="805" priority="185" operator="containsText" text="4- Moderado">
      <formula>NOT(ISERROR(SEARCH("4- Moderado",K10)))</formula>
    </cfRule>
    <cfRule type="containsText" dxfId="804" priority="186" operator="containsText" text="3- Bajo">
      <formula>NOT(ISERROR(SEARCH("3- Bajo",K10)))</formula>
    </cfRule>
    <cfRule type="containsText" dxfId="803" priority="187" operator="containsText" text="4- Bajo">
      <formula>NOT(ISERROR(SEARCH("4- Bajo",K10)))</formula>
    </cfRule>
    <cfRule type="containsText" dxfId="802" priority="188" operator="containsText" text="1- Bajo">
      <formula>NOT(ISERROR(SEARCH("1- Bajo",K10)))</formula>
    </cfRule>
  </conditionalFormatting>
  <conditionalFormatting sqref="H10:I10 H15:I15 H20:I20">
    <cfRule type="containsText" dxfId="801" priority="177" operator="containsText" text="3- Moderado">
      <formula>NOT(ISERROR(SEARCH("3- Moderado",H10)))</formula>
    </cfRule>
    <cfRule type="containsText" dxfId="800" priority="178" operator="containsText" text="6- Moderado">
      <formula>NOT(ISERROR(SEARCH("6- Moderado",H10)))</formula>
    </cfRule>
    <cfRule type="containsText" dxfId="799" priority="179" operator="containsText" text="4- Moderado">
      <formula>NOT(ISERROR(SEARCH("4- Moderado",H10)))</formula>
    </cfRule>
    <cfRule type="containsText" dxfId="798" priority="180" operator="containsText" text="3- Bajo">
      <formula>NOT(ISERROR(SEARCH("3- Bajo",H10)))</formula>
    </cfRule>
    <cfRule type="containsText" dxfId="797" priority="181" operator="containsText" text="4- Bajo">
      <formula>NOT(ISERROR(SEARCH("4- Bajo",H10)))</formula>
    </cfRule>
    <cfRule type="containsText" dxfId="796" priority="182" operator="containsText" text="1- Bajo">
      <formula>NOT(ISERROR(SEARCH("1- Bajo",H10)))</formula>
    </cfRule>
  </conditionalFormatting>
  <conditionalFormatting sqref="A10:E10 E15 A15:B15 B20 B25">
    <cfRule type="containsText" dxfId="795" priority="171" operator="containsText" text="3- Moderado">
      <formula>NOT(ISERROR(SEARCH("3- Moderado",A10)))</formula>
    </cfRule>
    <cfRule type="containsText" dxfId="794" priority="172" operator="containsText" text="6- Moderado">
      <formula>NOT(ISERROR(SEARCH("6- Moderado",A10)))</formula>
    </cfRule>
    <cfRule type="containsText" dxfId="793" priority="173" operator="containsText" text="4- Moderado">
      <formula>NOT(ISERROR(SEARCH("4- Moderado",A10)))</formula>
    </cfRule>
    <cfRule type="containsText" dxfId="792" priority="174" operator="containsText" text="3- Bajo">
      <formula>NOT(ISERROR(SEARCH("3- Bajo",A10)))</formula>
    </cfRule>
    <cfRule type="containsText" dxfId="791" priority="175" operator="containsText" text="4- Bajo">
      <formula>NOT(ISERROR(SEARCH("4- Bajo",A10)))</formula>
    </cfRule>
    <cfRule type="containsText" dxfId="790" priority="176" operator="containsText" text="1- Bajo">
      <formula>NOT(ISERROR(SEARCH("1- Bajo",A10)))</formula>
    </cfRule>
  </conditionalFormatting>
  <conditionalFormatting sqref="F10:G10 F15:G15">
    <cfRule type="containsText" dxfId="789" priority="165" operator="containsText" text="3- Moderado">
      <formula>NOT(ISERROR(SEARCH("3- Moderado",F10)))</formula>
    </cfRule>
    <cfRule type="containsText" dxfId="788" priority="166" operator="containsText" text="6- Moderado">
      <formula>NOT(ISERROR(SEARCH("6- Moderado",F10)))</formula>
    </cfRule>
    <cfRule type="containsText" dxfId="787" priority="167" operator="containsText" text="4- Moderado">
      <formula>NOT(ISERROR(SEARCH("4- Moderado",F10)))</formula>
    </cfRule>
    <cfRule type="containsText" dxfId="786" priority="168" operator="containsText" text="3- Bajo">
      <formula>NOT(ISERROR(SEARCH("3- Bajo",F10)))</formula>
    </cfRule>
    <cfRule type="containsText" dxfId="785" priority="169" operator="containsText" text="4- Bajo">
      <formula>NOT(ISERROR(SEARCH("4- Bajo",F10)))</formula>
    </cfRule>
    <cfRule type="containsText" dxfId="784" priority="170" operator="containsText" text="1- Bajo">
      <formula>NOT(ISERROR(SEARCH("1- Bajo",F10)))</formula>
    </cfRule>
  </conditionalFormatting>
  <conditionalFormatting sqref="K8">
    <cfRule type="containsText" dxfId="783" priority="159" operator="containsText" text="3- Moderado">
      <formula>NOT(ISERROR(SEARCH("3- Moderado",K8)))</formula>
    </cfRule>
    <cfRule type="containsText" dxfId="782" priority="160" operator="containsText" text="6- Moderado">
      <formula>NOT(ISERROR(SEARCH("6- Moderado",K8)))</formula>
    </cfRule>
    <cfRule type="containsText" dxfId="781" priority="161" operator="containsText" text="4- Moderado">
      <formula>NOT(ISERROR(SEARCH("4- Moderado",K8)))</formula>
    </cfRule>
    <cfRule type="containsText" dxfId="780" priority="162" operator="containsText" text="3- Bajo">
      <formula>NOT(ISERROR(SEARCH("3- Bajo",K8)))</formula>
    </cfRule>
    <cfRule type="containsText" dxfId="779" priority="163" operator="containsText" text="4- Bajo">
      <formula>NOT(ISERROR(SEARCH("4- Bajo",K8)))</formula>
    </cfRule>
    <cfRule type="containsText" dxfId="778" priority="164" operator="containsText" text="1- Bajo">
      <formula>NOT(ISERROR(SEARCH("1- Bajo",K8)))</formula>
    </cfRule>
  </conditionalFormatting>
  <conditionalFormatting sqref="L8">
    <cfRule type="containsText" dxfId="777" priority="153" operator="containsText" text="3- Moderado">
      <formula>NOT(ISERROR(SEARCH("3- Moderado",L8)))</formula>
    </cfRule>
    <cfRule type="containsText" dxfId="776" priority="154" operator="containsText" text="6- Moderado">
      <formula>NOT(ISERROR(SEARCH("6- Moderado",L8)))</formula>
    </cfRule>
    <cfRule type="containsText" dxfId="775" priority="155" operator="containsText" text="4- Moderado">
      <formula>NOT(ISERROR(SEARCH("4- Moderado",L8)))</formula>
    </cfRule>
    <cfRule type="containsText" dxfId="774" priority="156" operator="containsText" text="3- Bajo">
      <formula>NOT(ISERROR(SEARCH("3- Bajo",L8)))</formula>
    </cfRule>
    <cfRule type="containsText" dxfId="773" priority="157" operator="containsText" text="4- Bajo">
      <formula>NOT(ISERROR(SEARCH("4- Bajo",L8)))</formula>
    </cfRule>
    <cfRule type="containsText" dxfId="772" priority="158" operator="containsText" text="1- Bajo">
      <formula>NOT(ISERROR(SEARCH("1- Bajo",L8)))</formula>
    </cfRule>
  </conditionalFormatting>
  <conditionalFormatting sqref="M8">
    <cfRule type="containsText" dxfId="771" priority="147" operator="containsText" text="3- Moderado">
      <formula>NOT(ISERROR(SEARCH("3- Moderado",M8)))</formula>
    </cfRule>
    <cfRule type="containsText" dxfId="770" priority="148" operator="containsText" text="6- Moderado">
      <formula>NOT(ISERROR(SEARCH("6- Moderado",M8)))</formula>
    </cfRule>
    <cfRule type="containsText" dxfId="769" priority="149" operator="containsText" text="4- Moderado">
      <formula>NOT(ISERROR(SEARCH("4- Moderado",M8)))</formula>
    </cfRule>
    <cfRule type="containsText" dxfId="768" priority="150" operator="containsText" text="3- Bajo">
      <formula>NOT(ISERROR(SEARCH("3- Bajo",M8)))</formula>
    </cfRule>
    <cfRule type="containsText" dxfId="767" priority="151" operator="containsText" text="4- Bajo">
      <formula>NOT(ISERROR(SEARCH("4- Bajo",M8)))</formula>
    </cfRule>
    <cfRule type="containsText" dxfId="766" priority="152" operator="containsText" text="1- Bajo">
      <formula>NOT(ISERROR(SEARCH("1- Bajo",M8)))</formula>
    </cfRule>
  </conditionalFormatting>
  <conditionalFormatting sqref="J10:J24">
    <cfRule type="containsText" dxfId="765" priority="142" operator="containsText" text="Bajo">
      <formula>NOT(ISERROR(SEARCH("Bajo",J10)))</formula>
    </cfRule>
    <cfRule type="containsText" dxfId="764" priority="143" operator="containsText" text="Moderado">
      <formula>NOT(ISERROR(SEARCH("Moderado",J10)))</formula>
    </cfRule>
    <cfRule type="containsText" dxfId="763" priority="144" operator="containsText" text="Alto">
      <formula>NOT(ISERROR(SEARCH("Alto",J10)))</formula>
    </cfRule>
    <cfRule type="containsText" dxfId="762" priority="145" operator="containsText" text="Extremo">
      <formula>NOT(ISERROR(SEARCH("Extremo",J10)))</formula>
    </cfRule>
    <cfRule type="colorScale" priority="146">
      <colorScale>
        <cfvo type="min"/>
        <cfvo type="max"/>
        <color rgb="FFFF7128"/>
        <color rgb="FFFFEF9C"/>
      </colorScale>
    </cfRule>
  </conditionalFormatting>
  <conditionalFormatting sqref="M10:M24">
    <cfRule type="containsText" dxfId="761" priority="117" operator="containsText" text="Moderado">
      <formula>NOT(ISERROR(SEARCH("Moderado",M10)))</formula>
    </cfRule>
    <cfRule type="containsText" dxfId="760" priority="137" operator="containsText" text="Bajo">
      <formula>NOT(ISERROR(SEARCH("Bajo",M10)))</formula>
    </cfRule>
    <cfRule type="containsText" dxfId="759" priority="138" operator="containsText" text="Moderado">
      <formula>NOT(ISERROR(SEARCH("Moderado",M10)))</formula>
    </cfRule>
    <cfRule type="containsText" dxfId="758" priority="139" operator="containsText" text="Alto">
      <formula>NOT(ISERROR(SEARCH("Alto",M10)))</formula>
    </cfRule>
    <cfRule type="containsText" dxfId="757" priority="140" operator="containsText" text="Extremo">
      <formula>NOT(ISERROR(SEARCH("Extremo",M10)))</formula>
    </cfRule>
    <cfRule type="colorScale" priority="141">
      <colorScale>
        <cfvo type="min"/>
        <cfvo type="max"/>
        <color rgb="FFFF7128"/>
        <color rgb="FFFFEF9C"/>
      </colorScale>
    </cfRule>
  </conditionalFormatting>
  <conditionalFormatting sqref="N10 N15 N20">
    <cfRule type="containsText" dxfId="756" priority="131" operator="containsText" text="3- Moderado">
      <formula>NOT(ISERROR(SEARCH("3- Moderado",N10)))</formula>
    </cfRule>
    <cfRule type="containsText" dxfId="755" priority="132" operator="containsText" text="6- Moderado">
      <formula>NOT(ISERROR(SEARCH("6- Moderado",N10)))</formula>
    </cfRule>
    <cfRule type="containsText" dxfId="754" priority="133" operator="containsText" text="4- Moderado">
      <formula>NOT(ISERROR(SEARCH("4- Moderado",N10)))</formula>
    </cfRule>
    <cfRule type="containsText" dxfId="753" priority="134" operator="containsText" text="3- Bajo">
      <formula>NOT(ISERROR(SEARCH("3- Bajo",N10)))</formula>
    </cfRule>
    <cfRule type="containsText" dxfId="752" priority="135" operator="containsText" text="4- Bajo">
      <formula>NOT(ISERROR(SEARCH("4- Bajo",N10)))</formula>
    </cfRule>
    <cfRule type="containsText" dxfId="751" priority="136" operator="containsText" text="1- Bajo">
      <formula>NOT(ISERROR(SEARCH("1- Bajo",N10)))</formula>
    </cfRule>
  </conditionalFormatting>
  <conditionalFormatting sqref="H10:H24">
    <cfRule type="containsText" dxfId="750" priority="118" operator="containsText" text="Muy Alta">
      <formula>NOT(ISERROR(SEARCH("Muy Alta",H10)))</formula>
    </cfRule>
    <cfRule type="containsText" dxfId="749" priority="119" operator="containsText" text="Alta">
      <formula>NOT(ISERROR(SEARCH("Alta",H10)))</formula>
    </cfRule>
    <cfRule type="containsText" dxfId="748" priority="120" operator="containsText" text="Muy Alta">
      <formula>NOT(ISERROR(SEARCH("Muy Alta",H10)))</formula>
    </cfRule>
    <cfRule type="containsText" dxfId="747" priority="125" operator="containsText" text="Muy Baja">
      <formula>NOT(ISERROR(SEARCH("Muy Baja",H10)))</formula>
    </cfRule>
    <cfRule type="containsText" dxfId="746" priority="126" operator="containsText" text="Baja">
      <formula>NOT(ISERROR(SEARCH("Baja",H10)))</formula>
    </cfRule>
    <cfRule type="containsText" dxfId="745" priority="127" operator="containsText" text="Media">
      <formula>NOT(ISERROR(SEARCH("Media",H10)))</formula>
    </cfRule>
    <cfRule type="containsText" dxfId="744" priority="128" operator="containsText" text="Alta">
      <formula>NOT(ISERROR(SEARCH("Alta",H10)))</formula>
    </cfRule>
    <cfRule type="containsText" dxfId="743" priority="130" operator="containsText" text="Muy Alta">
      <formula>NOT(ISERROR(SEARCH("Muy Alta",H10)))</formula>
    </cfRule>
  </conditionalFormatting>
  <conditionalFormatting sqref="I10:I24">
    <cfRule type="containsText" dxfId="742" priority="121" operator="containsText" text="Catastrófico">
      <formula>NOT(ISERROR(SEARCH("Catastrófico",I10)))</formula>
    </cfRule>
    <cfRule type="containsText" dxfId="741" priority="122" operator="containsText" text="Mayor">
      <formula>NOT(ISERROR(SEARCH("Mayor",I10)))</formula>
    </cfRule>
    <cfRule type="containsText" dxfId="740" priority="123" operator="containsText" text="Menor">
      <formula>NOT(ISERROR(SEARCH("Menor",I10)))</formula>
    </cfRule>
    <cfRule type="containsText" dxfId="739" priority="124" operator="containsText" text="Leve">
      <formula>NOT(ISERROR(SEARCH("Leve",I10)))</formula>
    </cfRule>
    <cfRule type="containsText" dxfId="738" priority="129" operator="containsText" text="Moderado">
      <formula>NOT(ISERROR(SEARCH("Moderado",I10)))</formula>
    </cfRule>
  </conditionalFormatting>
  <conditionalFormatting sqref="K10:K24">
    <cfRule type="containsText" dxfId="737" priority="116" operator="containsText" text="Media">
      <formula>NOT(ISERROR(SEARCH("Media",K10)))</formula>
    </cfRule>
  </conditionalFormatting>
  <conditionalFormatting sqref="L10:L24">
    <cfRule type="containsText" dxfId="736" priority="115" operator="containsText" text="Moderado">
      <formula>NOT(ISERROR(SEARCH("Moderado",L10)))</formula>
    </cfRule>
  </conditionalFormatting>
  <conditionalFormatting sqref="C15">
    <cfRule type="containsText" dxfId="735" priority="109" operator="containsText" text="3- Moderado">
      <formula>NOT(ISERROR(SEARCH("3- Moderado",C15)))</formula>
    </cfRule>
    <cfRule type="containsText" dxfId="734" priority="110" operator="containsText" text="6- Moderado">
      <formula>NOT(ISERROR(SEARCH("6- Moderado",C15)))</formula>
    </cfRule>
    <cfRule type="containsText" dxfId="733" priority="111" operator="containsText" text="4- Moderado">
      <formula>NOT(ISERROR(SEARCH("4- Moderado",C15)))</formula>
    </cfRule>
    <cfRule type="containsText" dxfId="732" priority="112" operator="containsText" text="3- Bajo">
      <formula>NOT(ISERROR(SEARCH("3- Bajo",C15)))</formula>
    </cfRule>
    <cfRule type="containsText" dxfId="731" priority="113" operator="containsText" text="4- Bajo">
      <formula>NOT(ISERROR(SEARCH("4- Bajo",C15)))</formula>
    </cfRule>
    <cfRule type="containsText" dxfId="730" priority="114" operator="containsText" text="1- Bajo">
      <formula>NOT(ISERROR(SEARCH("1- Bajo",C15)))</formula>
    </cfRule>
  </conditionalFormatting>
  <conditionalFormatting sqref="D15">
    <cfRule type="containsText" dxfId="729" priority="103" operator="containsText" text="3- Moderado">
      <formula>NOT(ISERROR(SEARCH("3- Moderado",D15)))</formula>
    </cfRule>
    <cfRule type="containsText" dxfId="728" priority="104" operator="containsText" text="6- Moderado">
      <formula>NOT(ISERROR(SEARCH("6- Moderado",D15)))</formula>
    </cfRule>
    <cfRule type="containsText" dxfId="727" priority="105" operator="containsText" text="4- Moderado">
      <formula>NOT(ISERROR(SEARCH("4- Moderado",D15)))</formula>
    </cfRule>
    <cfRule type="containsText" dxfId="726" priority="106" operator="containsText" text="3- Bajo">
      <formula>NOT(ISERROR(SEARCH("3- Bajo",D15)))</formula>
    </cfRule>
    <cfRule type="containsText" dxfId="725" priority="107" operator="containsText" text="4- Bajo">
      <formula>NOT(ISERROR(SEARCH("4- Bajo",D15)))</formula>
    </cfRule>
    <cfRule type="containsText" dxfId="724" priority="108" operator="containsText" text="1- Bajo">
      <formula>NOT(ISERROR(SEARCH("1- Bajo",D15)))</formula>
    </cfRule>
  </conditionalFormatting>
  <conditionalFormatting sqref="J10:J24">
    <cfRule type="containsText" dxfId="723" priority="102" operator="containsText" text="Moderado">
      <formula>NOT(ISERROR(SEARCH("Moderado",J10)))</formula>
    </cfRule>
  </conditionalFormatting>
  <conditionalFormatting sqref="J10:J24">
    <cfRule type="containsText" dxfId="722" priority="100" operator="containsText" text="Bajo">
      <formula>NOT(ISERROR(SEARCH("Bajo",J10)))</formula>
    </cfRule>
    <cfRule type="containsText" dxfId="721" priority="101" operator="containsText" text="Extremo">
      <formula>NOT(ISERROR(SEARCH("Extremo",J10)))</formula>
    </cfRule>
  </conditionalFormatting>
  <conditionalFormatting sqref="K10:K24">
    <cfRule type="containsText" dxfId="720" priority="98" operator="containsText" text="Baja">
      <formula>NOT(ISERROR(SEARCH("Baja",K10)))</formula>
    </cfRule>
    <cfRule type="containsText" dxfId="719" priority="99" operator="containsText" text="Muy Baja">
      <formula>NOT(ISERROR(SEARCH("Muy Baja",K10)))</formula>
    </cfRule>
  </conditionalFormatting>
  <conditionalFormatting sqref="K10:K24">
    <cfRule type="containsText" dxfId="718" priority="96" operator="containsText" text="Muy Alta">
      <formula>NOT(ISERROR(SEARCH("Muy Alta",K10)))</formula>
    </cfRule>
    <cfRule type="containsText" dxfId="717" priority="97" operator="containsText" text="Alta">
      <formula>NOT(ISERROR(SEARCH("Alta",K10)))</formula>
    </cfRule>
  </conditionalFormatting>
  <conditionalFormatting sqref="L10:L24">
    <cfRule type="containsText" dxfId="716" priority="92" operator="containsText" text="Catastrófico">
      <formula>NOT(ISERROR(SEARCH("Catastrófico",L10)))</formula>
    </cfRule>
    <cfRule type="containsText" dxfId="715" priority="93" operator="containsText" text="Mayor">
      <formula>NOT(ISERROR(SEARCH("Mayor",L10)))</formula>
    </cfRule>
    <cfRule type="containsText" dxfId="714" priority="94" operator="containsText" text="Menor">
      <formula>NOT(ISERROR(SEARCH("Menor",L10)))</formula>
    </cfRule>
    <cfRule type="containsText" dxfId="713" priority="95" operator="containsText" text="Leve">
      <formula>NOT(ISERROR(SEARCH("Leve",L10)))</formula>
    </cfRule>
  </conditionalFormatting>
  <conditionalFormatting sqref="A20 E20">
    <cfRule type="containsText" dxfId="712" priority="86" operator="containsText" text="3- Moderado">
      <formula>NOT(ISERROR(SEARCH("3- Moderado",A20)))</formula>
    </cfRule>
    <cfRule type="containsText" dxfId="711" priority="87" operator="containsText" text="6- Moderado">
      <formula>NOT(ISERROR(SEARCH("6- Moderado",A20)))</formula>
    </cfRule>
    <cfRule type="containsText" dxfId="710" priority="88" operator="containsText" text="4- Moderado">
      <formula>NOT(ISERROR(SEARCH("4- Moderado",A20)))</formula>
    </cfRule>
    <cfRule type="containsText" dxfId="709" priority="89" operator="containsText" text="3- Bajo">
      <formula>NOT(ISERROR(SEARCH("3- Bajo",A20)))</formula>
    </cfRule>
    <cfRule type="containsText" dxfId="708" priority="90" operator="containsText" text="4- Bajo">
      <formula>NOT(ISERROR(SEARCH("4- Bajo",A20)))</formula>
    </cfRule>
    <cfRule type="containsText" dxfId="707" priority="91" operator="containsText" text="1- Bajo">
      <formula>NOT(ISERROR(SEARCH("1- Bajo",A20)))</formula>
    </cfRule>
  </conditionalFormatting>
  <conditionalFormatting sqref="F20:G20">
    <cfRule type="containsText" dxfId="706" priority="80" operator="containsText" text="3- Moderado">
      <formula>NOT(ISERROR(SEARCH("3- Moderado",F20)))</formula>
    </cfRule>
    <cfRule type="containsText" dxfId="705" priority="81" operator="containsText" text="6- Moderado">
      <formula>NOT(ISERROR(SEARCH("6- Moderado",F20)))</formula>
    </cfRule>
    <cfRule type="containsText" dxfId="704" priority="82" operator="containsText" text="4- Moderado">
      <formula>NOT(ISERROR(SEARCH("4- Moderado",F20)))</formula>
    </cfRule>
    <cfRule type="containsText" dxfId="703" priority="83" operator="containsText" text="3- Bajo">
      <formula>NOT(ISERROR(SEARCH("3- Bajo",F20)))</formula>
    </cfRule>
    <cfRule type="containsText" dxfId="702" priority="84" operator="containsText" text="4- Bajo">
      <formula>NOT(ISERROR(SEARCH("4- Bajo",F20)))</formula>
    </cfRule>
    <cfRule type="containsText" dxfId="701" priority="85" operator="containsText" text="1- Bajo">
      <formula>NOT(ISERROR(SEARCH("1- Bajo",F20)))</formula>
    </cfRule>
  </conditionalFormatting>
  <conditionalFormatting sqref="C20">
    <cfRule type="containsText" dxfId="700" priority="74" operator="containsText" text="3- Moderado">
      <formula>NOT(ISERROR(SEARCH("3- Moderado",C20)))</formula>
    </cfRule>
    <cfRule type="containsText" dxfId="699" priority="75" operator="containsText" text="6- Moderado">
      <formula>NOT(ISERROR(SEARCH("6- Moderado",C20)))</formula>
    </cfRule>
    <cfRule type="containsText" dxfId="698" priority="76" operator="containsText" text="4- Moderado">
      <formula>NOT(ISERROR(SEARCH("4- Moderado",C20)))</formula>
    </cfRule>
    <cfRule type="containsText" dxfId="697" priority="77" operator="containsText" text="3- Bajo">
      <formula>NOT(ISERROR(SEARCH("3- Bajo",C20)))</formula>
    </cfRule>
    <cfRule type="containsText" dxfId="696" priority="78" operator="containsText" text="4- Bajo">
      <formula>NOT(ISERROR(SEARCH("4- Bajo",C20)))</formula>
    </cfRule>
    <cfRule type="containsText" dxfId="695" priority="79" operator="containsText" text="1- Bajo">
      <formula>NOT(ISERROR(SEARCH("1- Bajo",C20)))</formula>
    </cfRule>
  </conditionalFormatting>
  <conditionalFormatting sqref="D20">
    <cfRule type="containsText" dxfId="694" priority="68" operator="containsText" text="3- Moderado">
      <formula>NOT(ISERROR(SEARCH("3- Moderado",D20)))</formula>
    </cfRule>
    <cfRule type="containsText" dxfId="693" priority="69" operator="containsText" text="6- Moderado">
      <formula>NOT(ISERROR(SEARCH("6- Moderado",D20)))</formula>
    </cfRule>
    <cfRule type="containsText" dxfId="692" priority="70" operator="containsText" text="4- Moderado">
      <formula>NOT(ISERROR(SEARCH("4- Moderado",D20)))</formula>
    </cfRule>
    <cfRule type="containsText" dxfId="691" priority="71" operator="containsText" text="3- Bajo">
      <formula>NOT(ISERROR(SEARCH("3- Bajo",D20)))</formula>
    </cfRule>
    <cfRule type="containsText" dxfId="690" priority="72" operator="containsText" text="4- Bajo">
      <formula>NOT(ISERROR(SEARCH("4- Bajo",D20)))</formula>
    </cfRule>
    <cfRule type="containsText" dxfId="689" priority="73" operator="containsText" text="1- Bajo">
      <formula>NOT(ISERROR(SEARCH("1- Bajo",D20)))</formula>
    </cfRule>
  </conditionalFormatting>
  <conditionalFormatting sqref="K25:L25">
    <cfRule type="containsText" dxfId="688" priority="62" operator="containsText" text="3- Moderado">
      <formula>NOT(ISERROR(SEARCH("3- Moderado",K25)))</formula>
    </cfRule>
    <cfRule type="containsText" dxfId="687" priority="63" operator="containsText" text="6- Moderado">
      <formula>NOT(ISERROR(SEARCH("6- Moderado",K25)))</formula>
    </cfRule>
    <cfRule type="containsText" dxfId="686" priority="64" operator="containsText" text="4- Moderado">
      <formula>NOT(ISERROR(SEARCH("4- Moderado",K25)))</formula>
    </cfRule>
    <cfRule type="containsText" dxfId="685" priority="65" operator="containsText" text="3- Bajo">
      <formula>NOT(ISERROR(SEARCH("3- Bajo",K25)))</formula>
    </cfRule>
    <cfRule type="containsText" dxfId="684" priority="66" operator="containsText" text="4- Bajo">
      <formula>NOT(ISERROR(SEARCH("4- Bajo",K25)))</formula>
    </cfRule>
    <cfRule type="containsText" dxfId="683" priority="67" operator="containsText" text="1- Bajo">
      <formula>NOT(ISERROR(SEARCH("1- Bajo",K25)))</formula>
    </cfRule>
  </conditionalFormatting>
  <conditionalFormatting sqref="H25:I25">
    <cfRule type="containsText" dxfId="682" priority="56" operator="containsText" text="3- Moderado">
      <formula>NOT(ISERROR(SEARCH("3- Moderado",H25)))</formula>
    </cfRule>
    <cfRule type="containsText" dxfId="681" priority="57" operator="containsText" text="6- Moderado">
      <formula>NOT(ISERROR(SEARCH("6- Moderado",H25)))</formula>
    </cfRule>
    <cfRule type="containsText" dxfId="680" priority="58" operator="containsText" text="4- Moderado">
      <formula>NOT(ISERROR(SEARCH("4- Moderado",H25)))</formula>
    </cfRule>
    <cfRule type="containsText" dxfId="679" priority="59" operator="containsText" text="3- Bajo">
      <formula>NOT(ISERROR(SEARCH("3- Bajo",H25)))</formula>
    </cfRule>
    <cfRule type="containsText" dxfId="678" priority="60" operator="containsText" text="4- Bajo">
      <formula>NOT(ISERROR(SEARCH("4- Bajo",H25)))</formula>
    </cfRule>
    <cfRule type="containsText" dxfId="677" priority="61" operator="containsText" text="1- Bajo">
      <formula>NOT(ISERROR(SEARCH("1- Bajo",H25)))</formula>
    </cfRule>
  </conditionalFormatting>
  <conditionalFormatting sqref="A25 C25:E25">
    <cfRule type="containsText" dxfId="676" priority="50" operator="containsText" text="3- Moderado">
      <formula>NOT(ISERROR(SEARCH("3- Moderado",A25)))</formula>
    </cfRule>
    <cfRule type="containsText" dxfId="675" priority="51" operator="containsText" text="6- Moderado">
      <formula>NOT(ISERROR(SEARCH("6- Moderado",A25)))</formula>
    </cfRule>
    <cfRule type="containsText" dxfId="674" priority="52" operator="containsText" text="4- Moderado">
      <formula>NOT(ISERROR(SEARCH("4- Moderado",A25)))</formula>
    </cfRule>
    <cfRule type="containsText" dxfId="673" priority="53" operator="containsText" text="3- Bajo">
      <formula>NOT(ISERROR(SEARCH("3- Bajo",A25)))</formula>
    </cfRule>
    <cfRule type="containsText" dxfId="672" priority="54" operator="containsText" text="4- Bajo">
      <formula>NOT(ISERROR(SEARCH("4- Bajo",A25)))</formula>
    </cfRule>
    <cfRule type="containsText" dxfId="671" priority="55" operator="containsText" text="1- Bajo">
      <formula>NOT(ISERROR(SEARCH("1- Bajo",A25)))</formula>
    </cfRule>
  </conditionalFormatting>
  <conditionalFormatting sqref="F25:G25">
    <cfRule type="containsText" dxfId="670" priority="44" operator="containsText" text="3- Moderado">
      <formula>NOT(ISERROR(SEARCH("3- Moderado",F25)))</formula>
    </cfRule>
    <cfRule type="containsText" dxfId="669" priority="45" operator="containsText" text="6- Moderado">
      <formula>NOT(ISERROR(SEARCH("6- Moderado",F25)))</formula>
    </cfRule>
    <cfRule type="containsText" dxfId="668" priority="46" operator="containsText" text="4- Moderado">
      <formula>NOT(ISERROR(SEARCH("4- Moderado",F25)))</formula>
    </cfRule>
    <cfRule type="containsText" dxfId="667" priority="47" operator="containsText" text="3- Bajo">
      <formula>NOT(ISERROR(SEARCH("3- Bajo",F25)))</formula>
    </cfRule>
    <cfRule type="containsText" dxfId="666" priority="48" operator="containsText" text="4- Bajo">
      <formula>NOT(ISERROR(SEARCH("4- Bajo",F25)))</formula>
    </cfRule>
    <cfRule type="containsText" dxfId="665" priority="49" operator="containsText" text="1- Bajo">
      <formula>NOT(ISERROR(SEARCH("1- Bajo",F25)))</formula>
    </cfRule>
  </conditionalFormatting>
  <conditionalFormatting sqref="J25:J29">
    <cfRule type="containsText" dxfId="664" priority="39" operator="containsText" text="Bajo">
      <formula>NOT(ISERROR(SEARCH("Bajo",J25)))</formula>
    </cfRule>
    <cfRule type="containsText" dxfId="663" priority="40" operator="containsText" text="Moderado">
      <formula>NOT(ISERROR(SEARCH("Moderado",J25)))</formula>
    </cfRule>
    <cfRule type="containsText" dxfId="662" priority="41" operator="containsText" text="Alto">
      <formula>NOT(ISERROR(SEARCH("Alto",J25)))</formula>
    </cfRule>
    <cfRule type="containsText" dxfId="661" priority="42" operator="containsText" text="Extremo">
      <formula>NOT(ISERROR(SEARCH("Extremo",J25)))</formula>
    </cfRule>
    <cfRule type="colorScale" priority="43">
      <colorScale>
        <cfvo type="min"/>
        <cfvo type="max"/>
        <color rgb="FFFF7128"/>
        <color rgb="FFFFEF9C"/>
      </colorScale>
    </cfRule>
  </conditionalFormatting>
  <conditionalFormatting sqref="M25:M29">
    <cfRule type="containsText" dxfId="660" priority="14" operator="containsText" text="Moderado">
      <formula>NOT(ISERROR(SEARCH("Moderado",M25)))</formula>
    </cfRule>
    <cfRule type="containsText" dxfId="659" priority="34" operator="containsText" text="Bajo">
      <formula>NOT(ISERROR(SEARCH("Bajo",M25)))</formula>
    </cfRule>
    <cfRule type="containsText" dxfId="658" priority="35" operator="containsText" text="Moderado">
      <formula>NOT(ISERROR(SEARCH("Moderado",M25)))</formula>
    </cfRule>
    <cfRule type="containsText" dxfId="657" priority="36" operator="containsText" text="Alto">
      <formula>NOT(ISERROR(SEARCH("Alto",M25)))</formula>
    </cfRule>
    <cfRule type="containsText" dxfId="656" priority="37" operator="containsText" text="Extremo">
      <formula>NOT(ISERROR(SEARCH("Extremo",M25)))</formula>
    </cfRule>
    <cfRule type="colorScale" priority="38">
      <colorScale>
        <cfvo type="min"/>
        <cfvo type="max"/>
        <color rgb="FFFF7128"/>
        <color rgb="FFFFEF9C"/>
      </colorScale>
    </cfRule>
  </conditionalFormatting>
  <conditionalFormatting sqref="N25">
    <cfRule type="containsText" dxfId="655" priority="28" operator="containsText" text="3- Moderado">
      <formula>NOT(ISERROR(SEARCH("3- Moderado",N25)))</formula>
    </cfRule>
    <cfRule type="containsText" dxfId="654" priority="29" operator="containsText" text="6- Moderado">
      <formula>NOT(ISERROR(SEARCH("6- Moderado",N25)))</formula>
    </cfRule>
    <cfRule type="containsText" dxfId="653" priority="30" operator="containsText" text="4- Moderado">
      <formula>NOT(ISERROR(SEARCH("4- Moderado",N25)))</formula>
    </cfRule>
    <cfRule type="containsText" dxfId="652" priority="31" operator="containsText" text="3- Bajo">
      <formula>NOT(ISERROR(SEARCH("3- Bajo",N25)))</formula>
    </cfRule>
    <cfRule type="containsText" dxfId="651" priority="32" operator="containsText" text="4- Bajo">
      <formula>NOT(ISERROR(SEARCH("4- Bajo",N25)))</formula>
    </cfRule>
    <cfRule type="containsText" dxfId="650" priority="33" operator="containsText" text="1- Bajo">
      <formula>NOT(ISERROR(SEARCH("1- Bajo",N25)))</formula>
    </cfRule>
  </conditionalFormatting>
  <conditionalFormatting sqref="H25:H29">
    <cfRule type="containsText" dxfId="649" priority="15" operator="containsText" text="Muy Alta">
      <formula>NOT(ISERROR(SEARCH("Muy Alta",H25)))</formula>
    </cfRule>
    <cfRule type="containsText" dxfId="648" priority="16" operator="containsText" text="Alta">
      <formula>NOT(ISERROR(SEARCH("Alta",H25)))</formula>
    </cfRule>
    <cfRule type="containsText" dxfId="647" priority="17" operator="containsText" text="Muy Alta">
      <formula>NOT(ISERROR(SEARCH("Muy Alta",H25)))</formula>
    </cfRule>
    <cfRule type="containsText" dxfId="646" priority="22" operator="containsText" text="Muy Baja">
      <formula>NOT(ISERROR(SEARCH("Muy Baja",H25)))</formula>
    </cfRule>
    <cfRule type="containsText" dxfId="645" priority="23" operator="containsText" text="Baja">
      <formula>NOT(ISERROR(SEARCH("Baja",H25)))</formula>
    </cfRule>
    <cfRule type="containsText" dxfId="644" priority="24" operator="containsText" text="Media">
      <formula>NOT(ISERROR(SEARCH("Media",H25)))</formula>
    </cfRule>
    <cfRule type="containsText" dxfId="643" priority="25" operator="containsText" text="Alta">
      <formula>NOT(ISERROR(SEARCH("Alta",H25)))</formula>
    </cfRule>
    <cfRule type="containsText" dxfId="642" priority="27" operator="containsText" text="Muy Alta">
      <formula>NOT(ISERROR(SEARCH("Muy Alta",H25)))</formula>
    </cfRule>
  </conditionalFormatting>
  <conditionalFormatting sqref="I25:I29">
    <cfRule type="containsText" dxfId="641" priority="18" operator="containsText" text="Catastrófico">
      <formula>NOT(ISERROR(SEARCH("Catastrófico",I25)))</formula>
    </cfRule>
    <cfRule type="containsText" dxfId="640" priority="19" operator="containsText" text="Mayor">
      <formula>NOT(ISERROR(SEARCH("Mayor",I25)))</formula>
    </cfRule>
    <cfRule type="containsText" dxfId="639" priority="20" operator="containsText" text="Menor">
      <formula>NOT(ISERROR(SEARCH("Menor",I25)))</formula>
    </cfRule>
    <cfRule type="containsText" dxfId="638" priority="21" operator="containsText" text="Leve">
      <formula>NOT(ISERROR(SEARCH("Leve",I25)))</formula>
    </cfRule>
    <cfRule type="containsText" dxfId="637" priority="26" operator="containsText" text="Moderado">
      <formula>NOT(ISERROR(SEARCH("Moderado",I25)))</formula>
    </cfRule>
  </conditionalFormatting>
  <conditionalFormatting sqref="K25:K29">
    <cfRule type="containsText" dxfId="636" priority="13" operator="containsText" text="Media">
      <formula>NOT(ISERROR(SEARCH("Media",K25)))</formula>
    </cfRule>
  </conditionalFormatting>
  <conditionalFormatting sqref="L25:L29">
    <cfRule type="containsText" dxfId="635" priority="12" operator="containsText" text="Moderado">
      <formula>NOT(ISERROR(SEARCH("Moderado",L25)))</formula>
    </cfRule>
  </conditionalFormatting>
  <conditionalFormatting sqref="J25:J29">
    <cfRule type="containsText" dxfId="634" priority="11" operator="containsText" text="Moderado">
      <formula>NOT(ISERROR(SEARCH("Moderado",J25)))</formula>
    </cfRule>
  </conditionalFormatting>
  <conditionalFormatting sqref="J25:J29">
    <cfRule type="containsText" dxfId="633" priority="9" operator="containsText" text="Bajo">
      <formula>NOT(ISERROR(SEARCH("Bajo",J25)))</formula>
    </cfRule>
    <cfRule type="containsText" dxfId="632" priority="10" operator="containsText" text="Extremo">
      <formula>NOT(ISERROR(SEARCH("Extremo",J25)))</formula>
    </cfRule>
  </conditionalFormatting>
  <conditionalFormatting sqref="K25:K29">
    <cfRule type="containsText" dxfId="631" priority="7" operator="containsText" text="Baja">
      <formula>NOT(ISERROR(SEARCH("Baja",K25)))</formula>
    </cfRule>
    <cfRule type="containsText" dxfId="630" priority="8" operator="containsText" text="Muy Baja">
      <formula>NOT(ISERROR(SEARCH("Muy Baja",K25)))</formula>
    </cfRule>
  </conditionalFormatting>
  <conditionalFormatting sqref="K25:K29">
    <cfRule type="containsText" dxfId="629" priority="5" operator="containsText" text="Muy Alta">
      <formula>NOT(ISERROR(SEARCH("Muy Alta",K25)))</formula>
    </cfRule>
    <cfRule type="containsText" dxfId="628" priority="6" operator="containsText" text="Alta">
      <formula>NOT(ISERROR(SEARCH("Alta",K25)))</formula>
    </cfRule>
  </conditionalFormatting>
  <conditionalFormatting sqref="L25:L29">
    <cfRule type="containsText" dxfId="627" priority="1" operator="containsText" text="Catastrófico">
      <formula>NOT(ISERROR(SEARCH("Catastrófico",L25)))</formula>
    </cfRule>
    <cfRule type="containsText" dxfId="626" priority="2" operator="containsText" text="Mayor">
      <formula>NOT(ISERROR(SEARCH("Mayor",L25)))</formula>
    </cfRule>
    <cfRule type="containsText" dxfId="625" priority="3" operator="containsText" text="Menor">
      <formula>NOT(ISERROR(SEARCH("Menor",L25)))</formula>
    </cfRule>
    <cfRule type="containsText" dxfId="624" priority="4" operator="containsText" text="Leve">
      <formula>NOT(ISERROR(SEARCH("Leve",L25)))</formula>
    </cfRule>
  </conditionalFormatting>
  <dataValidations count="7">
    <dataValidation allowBlank="1" showInputMessage="1" showErrorMessage="1" prompt="seleccionar si el responsable de ejecutar las acciones es el nivel central" sqref="Q8" xr:uid="{00000000-0002-0000-0D00-000000000000}"/>
    <dataValidation allowBlank="1" showInputMessage="1" showErrorMessage="1" prompt="Seleccionar si el responsable es el responsable de las acciones es el nivel central" sqref="P7:P8" xr:uid="{00000000-0002-0000-0D00-000001000000}"/>
    <dataValidation allowBlank="1" showInputMessage="1" showErrorMessage="1" prompt="Describir las actividades que se van a desarrollar para el proyecto" sqref="O7" xr:uid="{00000000-0002-0000-0D00-000002000000}"/>
    <dataValidation allowBlank="1" showInputMessage="1" showErrorMessage="1" prompt="El grado de afectación puede ser " sqref="I8" xr:uid="{00000000-0002-0000-0D00-000003000000}"/>
    <dataValidation allowBlank="1" showInputMessage="1" showErrorMessage="1" prompt="Que tan factible es que materialize el riesgo?" sqref="H8" xr:uid="{00000000-0002-0000-0D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5000000}"/>
    <dataValidation allowBlank="1" showInputMessage="1" showErrorMessage="1" prompt="Seleccionar el tipo de riesgo teniendo en cuenta que  factor organizaconal afecta. Ver explicacion en hoja " sqref="E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59999389629810485"/>
  </sheetPr>
  <dimension ref="A1:JR29"/>
  <sheetViews>
    <sheetView topLeftCell="A25" zoomScale="71" zoomScaleNormal="71" workbookViewId="0">
      <selection activeCell="O5" sqref="O5"/>
    </sheetView>
  </sheetViews>
  <sheetFormatPr baseColWidth="10" defaultColWidth="11.42578125" defaultRowHeight="15"/>
  <cols>
    <col min="1" max="2" width="18.42578125" style="81" customWidth="1"/>
    <col min="3" max="3" width="15.5703125" customWidth="1"/>
    <col min="4" max="4" width="27.5703125" style="81"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6.5703125" customWidth="1"/>
    <col min="17" max="18" width="17.85546875" customWidth="1"/>
    <col min="19" max="19" width="15.140625" customWidth="1"/>
    <col min="20" max="20" width="16.140625" customWidth="1"/>
    <col min="21" max="176" width="11.42578125" style="109"/>
  </cols>
  <sheetData>
    <row r="1" spans="1:278" s="138" customFormat="1" ht="16.5" customHeight="1">
      <c r="A1" s="430"/>
      <c r="B1" s="431"/>
      <c r="C1" s="431"/>
      <c r="D1" s="593" t="s">
        <v>340</v>
      </c>
      <c r="E1" s="593"/>
      <c r="F1" s="593"/>
      <c r="G1" s="593"/>
      <c r="H1" s="593"/>
      <c r="I1" s="593"/>
      <c r="J1" s="593"/>
      <c r="K1" s="593"/>
      <c r="L1" s="593"/>
      <c r="M1" s="593"/>
      <c r="N1" s="593"/>
      <c r="O1" s="593"/>
      <c r="P1" s="593"/>
      <c r="Q1" s="594"/>
      <c r="R1" s="436" t="s">
        <v>67</v>
      </c>
      <c r="S1" s="436"/>
      <c r="T1" s="436"/>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32"/>
      <c r="B2" s="433"/>
      <c r="C2" s="433"/>
      <c r="D2" s="595"/>
      <c r="E2" s="595"/>
      <c r="F2" s="595"/>
      <c r="G2" s="595"/>
      <c r="H2" s="595"/>
      <c r="I2" s="595"/>
      <c r="J2" s="595"/>
      <c r="K2" s="595"/>
      <c r="L2" s="595"/>
      <c r="M2" s="595"/>
      <c r="N2" s="595"/>
      <c r="O2" s="595"/>
      <c r="P2" s="595"/>
      <c r="Q2" s="596"/>
      <c r="R2" s="436"/>
      <c r="S2" s="436"/>
      <c r="T2" s="436"/>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272"/>
      <c r="D3" s="595"/>
      <c r="E3" s="595"/>
      <c r="F3" s="595"/>
      <c r="G3" s="595"/>
      <c r="H3" s="595"/>
      <c r="I3" s="595"/>
      <c r="J3" s="595"/>
      <c r="K3" s="595"/>
      <c r="L3" s="595"/>
      <c r="M3" s="595"/>
      <c r="N3" s="595"/>
      <c r="O3" s="595"/>
      <c r="P3" s="595"/>
      <c r="Q3" s="596"/>
      <c r="R3" s="436"/>
      <c r="S3" s="436"/>
      <c r="T3" s="436"/>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21" t="s">
        <v>0</v>
      </c>
      <c r="B4" s="422"/>
      <c r="C4" s="423"/>
      <c r="D4" s="437" t="str">
        <f>'[3]Mapa Final'!D4</f>
        <v>Reordenamiento Judicial</v>
      </c>
      <c r="E4" s="438"/>
      <c r="F4" s="438"/>
      <c r="G4" s="438"/>
      <c r="H4" s="438"/>
      <c r="I4" s="438"/>
      <c r="J4" s="438"/>
      <c r="K4" s="438"/>
      <c r="L4" s="438"/>
      <c r="M4" s="438"/>
      <c r="N4" s="439"/>
      <c r="O4" s="440"/>
      <c r="P4" s="440"/>
      <c r="Q4" s="44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21" t="s">
        <v>1</v>
      </c>
      <c r="B5" s="422"/>
      <c r="C5" s="423"/>
      <c r="D5" s="424" t="str">
        <f>'[3]Mapa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25"/>
      <c r="F5" s="425"/>
      <c r="G5" s="425"/>
      <c r="H5" s="425"/>
      <c r="I5" s="425"/>
      <c r="J5" s="425"/>
      <c r="K5" s="425"/>
      <c r="L5" s="425"/>
      <c r="M5" s="425"/>
      <c r="N5" s="426"/>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21" t="s">
        <v>2</v>
      </c>
      <c r="B6" s="422"/>
      <c r="C6" s="423"/>
      <c r="D6" s="424" t="str">
        <f>'[3]Mapa Final'!D6</f>
        <v>Nivel Seccional</v>
      </c>
      <c r="E6" s="425"/>
      <c r="F6" s="425"/>
      <c r="G6" s="425"/>
      <c r="H6" s="425"/>
      <c r="I6" s="425"/>
      <c r="J6" s="425"/>
      <c r="K6" s="425"/>
      <c r="L6" s="425"/>
      <c r="M6" s="425"/>
      <c r="N6" s="426"/>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5" customFormat="1" ht="40.5" customHeight="1" thickTop="1" thickBot="1">
      <c r="A7" s="599" t="s">
        <v>322</v>
      </c>
      <c r="B7" s="600"/>
      <c r="C7" s="600"/>
      <c r="D7" s="600"/>
      <c r="E7" s="600"/>
      <c r="F7" s="601"/>
      <c r="G7" s="152"/>
      <c r="H7" s="602" t="s">
        <v>323</v>
      </c>
      <c r="I7" s="602"/>
      <c r="J7" s="602"/>
      <c r="K7" s="602" t="s">
        <v>324</v>
      </c>
      <c r="L7" s="602"/>
      <c r="M7" s="602"/>
      <c r="N7" s="603" t="s">
        <v>325</v>
      </c>
      <c r="O7" s="597" t="s">
        <v>326</v>
      </c>
      <c r="P7" s="588" t="s">
        <v>327</v>
      </c>
      <c r="Q7" s="589"/>
      <c r="R7" s="588" t="s">
        <v>328</v>
      </c>
      <c r="S7" s="589"/>
      <c r="T7" s="590" t="s">
        <v>329</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c r="A8" s="161" t="s">
        <v>187</v>
      </c>
      <c r="B8" s="161" t="s">
        <v>349</v>
      </c>
      <c r="C8" s="162" t="s">
        <v>8</v>
      </c>
      <c r="D8" s="153" t="s">
        <v>337</v>
      </c>
      <c r="E8" s="271" t="s">
        <v>10</v>
      </c>
      <c r="F8" s="271" t="s">
        <v>11</v>
      </c>
      <c r="G8" s="271" t="s">
        <v>12</v>
      </c>
      <c r="H8" s="154" t="s">
        <v>330</v>
      </c>
      <c r="I8" s="154" t="s">
        <v>38</v>
      </c>
      <c r="J8" s="154" t="s">
        <v>331</v>
      </c>
      <c r="K8" s="154" t="s">
        <v>330</v>
      </c>
      <c r="L8" s="154" t="s">
        <v>332</v>
      </c>
      <c r="M8" s="154" t="s">
        <v>331</v>
      </c>
      <c r="N8" s="603"/>
      <c r="O8" s="598"/>
      <c r="P8" s="155" t="s">
        <v>333</v>
      </c>
      <c r="Q8" s="155" t="s">
        <v>334</v>
      </c>
      <c r="R8" s="155" t="s">
        <v>335</v>
      </c>
      <c r="S8" s="155" t="s">
        <v>336</v>
      </c>
      <c r="T8" s="59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c r="A9" s="591"/>
      <c r="B9" s="592"/>
      <c r="C9" s="592"/>
      <c r="D9" s="592"/>
      <c r="E9" s="592"/>
      <c r="F9" s="592"/>
      <c r="G9" s="592"/>
      <c r="H9" s="592"/>
      <c r="I9" s="592"/>
      <c r="J9" s="592"/>
      <c r="K9" s="592"/>
      <c r="L9" s="592"/>
      <c r="M9" s="592"/>
      <c r="N9" s="592"/>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c r="A10" s="576">
        <f>'[3]Mapa Final'!A10</f>
        <v>1</v>
      </c>
      <c r="B10" s="579" t="str">
        <f>'[3]Mapa Final'!B10</f>
        <v>Demora</v>
      </c>
      <c r="C10" s="582" t="str">
        <f>'[3]Mapa Final'!C10</f>
        <v>Afectación en la Prestación del Servicio de Justicia</v>
      </c>
      <c r="D10" s="582" t="str">
        <f>'[3]Mapa Final'!D10</f>
        <v>1. Reporte extemporáneo de la información estadística. 
2. Congestión de los asuntos a cargo de la Sala Seccional. 
3. Falta de seguimiento a los reportes estadísticos. 
4. Desconocimiento de las necesidades de los despachos judiciales</v>
      </c>
      <c r="E10" s="558" t="str">
        <f>'[3]Mapa Final'!E10</f>
        <v>Demora para presentar propuestas de reordenamiento judicial o descongestión de los despachos judiciales.</v>
      </c>
      <c r="F10" s="558" t="str">
        <f>'[3]Mapa Final'!F10</f>
        <v>Posibilidad de Afectación en la Prestación del Servicio de Justicia debido a la Demora para presentar propuestas de reordenamiento judicial o descongestión de los despachos judiciales.</v>
      </c>
      <c r="G10" s="558" t="str">
        <f>'[3]Mapa Final'!G10</f>
        <v>Ejecución y Administración de Procesos</v>
      </c>
      <c r="H10" s="561" t="str">
        <f>'[3]Mapa Final'!I10</f>
        <v>Media</v>
      </c>
      <c r="I10" s="564" t="str">
        <f>'[3]Mapa Final'!L10</f>
        <v>Moderado</v>
      </c>
      <c r="J10" s="567" t="str">
        <f>'[3]Mapa Final'!N10</f>
        <v>Moderado</v>
      </c>
      <c r="K10" s="552" t="str">
        <f>'[3]Mapa Final'!AA10</f>
        <v>Baja</v>
      </c>
      <c r="L10" s="552" t="str">
        <f>'[3]Mapa Final'!AE10</f>
        <v>Moderado</v>
      </c>
      <c r="M10" s="555" t="str">
        <f>'[3]Mapa Final'!AG10</f>
        <v>Moderado</v>
      </c>
      <c r="N10" s="585" t="str">
        <f>'[3]Mapa Final'!AH10</f>
        <v>Evitar</v>
      </c>
      <c r="O10" s="573" t="str">
        <f>'[3]Mapa Final'!AI10</f>
        <v>Detectada una mora en la información se requerira de forma inmediata al Despacho en el que reposan los datos para que proceda a suministrarlos</v>
      </c>
      <c r="P10" s="570"/>
      <c r="Q10" s="573" t="s">
        <v>372</v>
      </c>
      <c r="R10" s="570"/>
      <c r="S10" s="570"/>
      <c r="T10" s="573" t="s">
        <v>398</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c r="A11" s="577"/>
      <c r="B11" s="580"/>
      <c r="C11" s="583"/>
      <c r="D11" s="583"/>
      <c r="E11" s="559"/>
      <c r="F11" s="559"/>
      <c r="G11" s="559"/>
      <c r="H11" s="562"/>
      <c r="I11" s="565"/>
      <c r="J11" s="568"/>
      <c r="K11" s="553"/>
      <c r="L11" s="553"/>
      <c r="M11" s="556"/>
      <c r="N11" s="586"/>
      <c r="O11" s="574"/>
      <c r="P11" s="571"/>
      <c r="Q11" s="574"/>
      <c r="R11" s="571"/>
      <c r="S11" s="571"/>
      <c r="T11" s="574"/>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c r="A12" s="577"/>
      <c r="B12" s="580"/>
      <c r="C12" s="583"/>
      <c r="D12" s="583"/>
      <c r="E12" s="559"/>
      <c r="F12" s="559"/>
      <c r="G12" s="559"/>
      <c r="H12" s="562"/>
      <c r="I12" s="565"/>
      <c r="J12" s="568"/>
      <c r="K12" s="553"/>
      <c r="L12" s="553"/>
      <c r="M12" s="556"/>
      <c r="N12" s="586"/>
      <c r="O12" s="574"/>
      <c r="P12" s="571"/>
      <c r="Q12" s="574"/>
      <c r="R12" s="571"/>
      <c r="S12" s="571"/>
      <c r="T12" s="574"/>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c r="A13" s="577"/>
      <c r="B13" s="580"/>
      <c r="C13" s="583"/>
      <c r="D13" s="583"/>
      <c r="E13" s="559"/>
      <c r="F13" s="559"/>
      <c r="G13" s="559"/>
      <c r="H13" s="562"/>
      <c r="I13" s="565"/>
      <c r="J13" s="568"/>
      <c r="K13" s="553"/>
      <c r="L13" s="553"/>
      <c r="M13" s="556"/>
      <c r="N13" s="586"/>
      <c r="O13" s="574"/>
      <c r="P13" s="571"/>
      <c r="Q13" s="574"/>
      <c r="R13" s="571"/>
      <c r="S13" s="571"/>
      <c r="T13" s="574"/>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c r="A14" s="578"/>
      <c r="B14" s="581"/>
      <c r="C14" s="584"/>
      <c r="D14" s="584"/>
      <c r="E14" s="560"/>
      <c r="F14" s="560"/>
      <c r="G14" s="560"/>
      <c r="H14" s="563"/>
      <c r="I14" s="566"/>
      <c r="J14" s="569"/>
      <c r="K14" s="554"/>
      <c r="L14" s="554"/>
      <c r="M14" s="557"/>
      <c r="N14" s="587"/>
      <c r="O14" s="575"/>
      <c r="P14" s="572"/>
      <c r="Q14" s="575"/>
      <c r="R14" s="572"/>
      <c r="S14" s="572"/>
      <c r="T14" s="575"/>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c r="A15" s="576">
        <f>'[3]Mapa Final'!A15</f>
        <v>2</v>
      </c>
      <c r="B15" s="579" t="str">
        <f>'[3]Mapa Final'!B15</f>
        <v>Inexactitud</v>
      </c>
      <c r="C15" s="582" t="str">
        <f>'[3]Mapa Final'!C15</f>
        <v>Reputacional</v>
      </c>
      <c r="D15" s="582" t="str">
        <f>'[3]Mapa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558" t="str">
        <f>'[3]Mapa Final'!E15</f>
        <v>Presentar una propuesta de reordenamiento o de descongestión judicial con datos o estimaciones equivocadas o incompletas</v>
      </c>
      <c r="F15" s="558" t="str">
        <f>'[3]Mapa Final'!F15</f>
        <v>Posibilidad de Afectación en la reputación debido a la presentación de una propuesta de reordenamiento o de descongestión judicial con datos o estimaciones equivocadas o incompletas</v>
      </c>
      <c r="G15" s="558" t="str">
        <f>'[3]Mapa Final'!G15</f>
        <v>Usuarios, productos y prácticas organizacionales</v>
      </c>
      <c r="H15" s="561" t="str">
        <f>'[3]Mapa Final'!I15</f>
        <v>Media</v>
      </c>
      <c r="I15" s="564" t="str">
        <f>'[3]Mapa Final'!L15</f>
        <v>Mayor</v>
      </c>
      <c r="J15" s="567" t="str">
        <f>'[3]Mapa Final'!N15</f>
        <v xml:space="preserve">Alto </v>
      </c>
      <c r="K15" s="552" t="str">
        <f>'[3]Mapa Final'!AA15</f>
        <v>Baja</v>
      </c>
      <c r="L15" s="552" t="str">
        <f>'[3]Mapa Final'!AE15</f>
        <v>Mayor</v>
      </c>
      <c r="M15" s="555" t="str">
        <f>'[3]Mapa Final'!AG15</f>
        <v xml:space="preserve">Alto </v>
      </c>
      <c r="N15" s="585" t="str">
        <f>'[3]Mapa Final'!AH15</f>
        <v>Evitar</v>
      </c>
      <c r="O15" s="573" t="str">
        <f>'[3]Mapa Final'!AI15</f>
        <v>Al detectar una inexactitud en la información se requerira de forma inmediata al Despacho en el que reposan los datos para que proceda a su correción, adición o reponer los datos.</v>
      </c>
      <c r="P15" s="570"/>
      <c r="Q15" s="573" t="s">
        <v>372</v>
      </c>
      <c r="R15" s="570"/>
      <c r="S15" s="570"/>
      <c r="T15" s="573" t="s">
        <v>398</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c r="A16" s="577"/>
      <c r="B16" s="580"/>
      <c r="C16" s="583"/>
      <c r="D16" s="583"/>
      <c r="E16" s="559"/>
      <c r="F16" s="559"/>
      <c r="G16" s="559"/>
      <c r="H16" s="562"/>
      <c r="I16" s="565"/>
      <c r="J16" s="568"/>
      <c r="K16" s="553"/>
      <c r="L16" s="553"/>
      <c r="M16" s="556"/>
      <c r="N16" s="586"/>
      <c r="O16" s="574"/>
      <c r="P16" s="571"/>
      <c r="Q16" s="574"/>
      <c r="R16" s="571"/>
      <c r="S16" s="571"/>
      <c r="T16" s="574"/>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3.5" customHeight="1">
      <c r="A17" s="577"/>
      <c r="B17" s="580"/>
      <c r="C17" s="583"/>
      <c r="D17" s="583"/>
      <c r="E17" s="559"/>
      <c r="F17" s="559"/>
      <c r="G17" s="559"/>
      <c r="H17" s="562"/>
      <c r="I17" s="565"/>
      <c r="J17" s="568"/>
      <c r="K17" s="553"/>
      <c r="L17" s="553"/>
      <c r="M17" s="556"/>
      <c r="N17" s="586"/>
      <c r="O17" s="574"/>
      <c r="P17" s="571"/>
      <c r="Q17" s="574"/>
      <c r="R17" s="571"/>
      <c r="S17" s="571"/>
      <c r="T17" s="574"/>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3.5" customHeight="1">
      <c r="A18" s="577"/>
      <c r="B18" s="580"/>
      <c r="C18" s="583"/>
      <c r="D18" s="583"/>
      <c r="E18" s="559"/>
      <c r="F18" s="559"/>
      <c r="G18" s="559"/>
      <c r="H18" s="562"/>
      <c r="I18" s="565"/>
      <c r="J18" s="568"/>
      <c r="K18" s="553"/>
      <c r="L18" s="553"/>
      <c r="M18" s="556"/>
      <c r="N18" s="586"/>
      <c r="O18" s="574"/>
      <c r="P18" s="571"/>
      <c r="Q18" s="574"/>
      <c r="R18" s="571"/>
      <c r="S18" s="571"/>
      <c r="T18" s="574"/>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55.75" customHeight="1" thickBot="1">
      <c r="A19" s="578"/>
      <c r="B19" s="581"/>
      <c r="C19" s="584"/>
      <c r="D19" s="584"/>
      <c r="E19" s="560"/>
      <c r="F19" s="560"/>
      <c r="G19" s="560"/>
      <c r="H19" s="563"/>
      <c r="I19" s="566"/>
      <c r="J19" s="569"/>
      <c r="K19" s="554"/>
      <c r="L19" s="554"/>
      <c r="M19" s="557"/>
      <c r="N19" s="587"/>
      <c r="O19" s="575"/>
      <c r="P19" s="572"/>
      <c r="Q19" s="575"/>
      <c r="R19" s="572"/>
      <c r="S19" s="572"/>
      <c r="T19" s="575"/>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c r="A20" s="576">
        <f>'[3]Mapa Final'!A20</f>
        <v>3</v>
      </c>
      <c r="B20" s="579" t="str">
        <f>'[3]Mapa Final'!B20</f>
        <v xml:space="preserve">Interrupción o demora en el Servicio Público de Administrar Justicia. </v>
      </c>
      <c r="C20" s="582" t="str">
        <f>'[3]Mapa Final'!C20</f>
        <v>Afectación en la Prestación del Servicio de Justicia</v>
      </c>
      <c r="D20" s="582" t="str">
        <f>'[3]Mapa Final'!D20</f>
        <v>1. Paros que afecten la prestación del servicio.  
2. Huelgas, protestas ciudadana
3. Disturbios o hechos violentos
4.Pandemia
5.Emergencias Ambientales</v>
      </c>
      <c r="E20" s="558" t="str">
        <f>'[3]Mapa Final'!E20</f>
        <v>Suceso de fuerza mayor que imposibilitan la gestión judicial</v>
      </c>
      <c r="F20" s="558" t="str">
        <f>'[3]Mapa Final'!F20</f>
        <v>Posibilidad de  afectación en la Prestación del Servicio de Justicia debido a un suceso de fuerza mayor que imposibilita la gestión judicial</v>
      </c>
      <c r="G20" s="558" t="str">
        <f>'[3]Mapa Final'!G20</f>
        <v>Ejecución y Administración de Procesos</v>
      </c>
      <c r="H20" s="561" t="str">
        <f>'[3]Mapa Final'!I20</f>
        <v>Media</v>
      </c>
      <c r="I20" s="564" t="str">
        <f>'[3]Mapa Final'!L20</f>
        <v>Moderado</v>
      </c>
      <c r="J20" s="567" t="str">
        <f>'[3]Mapa Final'!N20</f>
        <v>Moderado</v>
      </c>
      <c r="K20" s="552" t="str">
        <f>'[3]Mapa Final'!AA20</f>
        <v>Baja</v>
      </c>
      <c r="L20" s="552" t="str">
        <f>'[3]Mapa Final'!AE20</f>
        <v>Moderado</v>
      </c>
      <c r="M20" s="555" t="str">
        <f>'[3]Mapa Final'!AG20</f>
        <v>Moderado</v>
      </c>
      <c r="N20" s="585" t="str">
        <f>'[3]Mapa Final'!AH20</f>
        <v>Aceptar</v>
      </c>
      <c r="O20" s="573" t="e">
        <f>'[3]Mapa Final'!AI20</f>
        <v>#REF!</v>
      </c>
      <c r="P20" s="570"/>
      <c r="Q20" s="570"/>
      <c r="R20" s="570"/>
      <c r="S20" s="570"/>
      <c r="T20" s="570"/>
      <c r="U20" s="160"/>
      <c r="V20" s="160"/>
    </row>
    <row r="21" spans="1:176">
      <c r="A21" s="577"/>
      <c r="B21" s="580"/>
      <c r="C21" s="583"/>
      <c r="D21" s="583"/>
      <c r="E21" s="559"/>
      <c r="F21" s="559"/>
      <c r="G21" s="559"/>
      <c r="H21" s="562"/>
      <c r="I21" s="565"/>
      <c r="J21" s="568"/>
      <c r="K21" s="553"/>
      <c r="L21" s="553"/>
      <c r="M21" s="556"/>
      <c r="N21" s="586"/>
      <c r="O21" s="574"/>
      <c r="P21" s="571"/>
      <c r="Q21" s="571"/>
      <c r="R21" s="571"/>
      <c r="S21" s="571"/>
      <c r="T21" s="571"/>
      <c r="U21" s="160"/>
      <c r="V21" s="160"/>
    </row>
    <row r="22" spans="1:176">
      <c r="A22" s="577"/>
      <c r="B22" s="580"/>
      <c r="C22" s="583"/>
      <c r="D22" s="583"/>
      <c r="E22" s="559"/>
      <c r="F22" s="559"/>
      <c r="G22" s="559"/>
      <c r="H22" s="562"/>
      <c r="I22" s="565"/>
      <c r="J22" s="568"/>
      <c r="K22" s="553"/>
      <c r="L22" s="553"/>
      <c r="M22" s="556"/>
      <c r="N22" s="586"/>
      <c r="O22" s="574"/>
      <c r="P22" s="571"/>
      <c r="Q22" s="571"/>
      <c r="R22" s="571"/>
      <c r="S22" s="571"/>
      <c r="T22" s="571"/>
      <c r="U22" s="160"/>
      <c r="V22" s="160"/>
    </row>
    <row r="23" spans="1:176">
      <c r="A23" s="577"/>
      <c r="B23" s="580"/>
      <c r="C23" s="583"/>
      <c r="D23" s="583"/>
      <c r="E23" s="559"/>
      <c r="F23" s="559"/>
      <c r="G23" s="559"/>
      <c r="H23" s="562"/>
      <c r="I23" s="565"/>
      <c r="J23" s="568"/>
      <c r="K23" s="553"/>
      <c r="L23" s="553"/>
      <c r="M23" s="556"/>
      <c r="N23" s="586"/>
      <c r="O23" s="574"/>
      <c r="P23" s="571"/>
      <c r="Q23" s="571"/>
      <c r="R23" s="571"/>
      <c r="S23" s="571"/>
      <c r="T23" s="571"/>
      <c r="U23" s="160"/>
      <c r="V23" s="160"/>
    </row>
    <row r="24" spans="1:176" ht="307.5" customHeight="1" thickBot="1">
      <c r="A24" s="578"/>
      <c r="B24" s="581"/>
      <c r="C24" s="584"/>
      <c r="D24" s="584"/>
      <c r="E24" s="560"/>
      <c r="F24" s="560"/>
      <c r="G24" s="560"/>
      <c r="H24" s="563"/>
      <c r="I24" s="566"/>
      <c r="J24" s="569"/>
      <c r="K24" s="554"/>
      <c r="L24" s="554"/>
      <c r="M24" s="557"/>
      <c r="N24" s="587"/>
      <c r="O24" s="575"/>
      <c r="P24" s="572"/>
      <c r="Q24" s="572"/>
      <c r="R24" s="572"/>
      <c r="S24" s="572"/>
      <c r="T24" s="572"/>
      <c r="U24" s="160"/>
      <c r="V24" s="160"/>
    </row>
    <row r="25" spans="1:176" ht="15" customHeight="1">
      <c r="A25" s="576">
        <f>'[3]Mapa Final'!A25</f>
        <v>4</v>
      </c>
      <c r="B25" s="579" t="str">
        <f>'[3]Mapa Final'!B25</f>
        <v>Corrupción y soborno.</v>
      </c>
      <c r="C25" s="582" t="str">
        <f>'[3]Mapa Final'!C25</f>
        <v>Reputacional(Corrupción)</v>
      </c>
      <c r="D25" s="582" t="str">
        <f>'[3]Mapa Final'!D25</f>
        <v xml:space="preserve">1, Alteracion de la informacion estadistica. 
2, Manipulación de los datos reportados en el Sistema SIERJU. 
3, Toma de medidas de Reordenamiento ineficaces. 
4, Desinteres de los Funcionarios por suministrar informacion real. </v>
      </c>
      <c r="E25" s="558" t="str">
        <f>'[3]Mapa Final'!E25</f>
        <v xml:space="preserve">Carencia de transparencia, etica y valores que generan Alteración o falsificación de la información reportada para la toma de decisiones. Toma de deciciones sin contar con los insumos reales, sin previa verificacion. </v>
      </c>
      <c r="F25" s="558" t="str">
        <f>'[3]Mapa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558" t="str">
        <f>'[3]Mapa Final'!G25</f>
        <v>Fraude Interno</v>
      </c>
      <c r="H25" s="561" t="str">
        <f>'[3]Mapa Final'!I25</f>
        <v>Media</v>
      </c>
      <c r="I25" s="564" t="str">
        <f>'[3]Mapa Final'!L25</f>
        <v>Mayor</v>
      </c>
      <c r="J25" s="567" t="str">
        <f>'[3]Mapa Final'!N25</f>
        <v xml:space="preserve">Alto </v>
      </c>
      <c r="K25" s="552" t="str">
        <f>'[3]Mapa Final'!AA25</f>
        <v>Baja</v>
      </c>
      <c r="L25" s="552" t="str">
        <f>'[3]Mapa Final'!AE25</f>
        <v>Mayor</v>
      </c>
      <c r="M25" s="555" t="str">
        <f>'[3]Mapa Final'!AG25</f>
        <v xml:space="preserve">Alto </v>
      </c>
      <c r="N25" s="585" t="str">
        <f>'[3]Mapa Final'!AH25</f>
        <v>Evitar</v>
      </c>
      <c r="O25" s="573" t="str">
        <f>'[3]Mapa Final'!AI25</f>
        <v>A traves de las visitas anuales contrastar los datos recogidos en las mismas con los informes que se reportan en la plataforma SIERJU por cada uno de los despachos Judiciales.
Acudir a fuentes oficiales de información demografica.</v>
      </c>
      <c r="P25" s="570"/>
      <c r="Q25" s="573" t="s">
        <v>372</v>
      </c>
      <c r="R25" s="570"/>
      <c r="S25" s="570"/>
      <c r="T25" s="573" t="s">
        <v>398</v>
      </c>
    </row>
    <row r="26" spans="1:176">
      <c r="A26" s="577"/>
      <c r="B26" s="580"/>
      <c r="C26" s="583"/>
      <c r="D26" s="583"/>
      <c r="E26" s="559"/>
      <c r="F26" s="559"/>
      <c r="G26" s="559"/>
      <c r="H26" s="562"/>
      <c r="I26" s="565"/>
      <c r="J26" s="568"/>
      <c r="K26" s="553"/>
      <c r="L26" s="553"/>
      <c r="M26" s="556"/>
      <c r="N26" s="586"/>
      <c r="O26" s="574"/>
      <c r="P26" s="571"/>
      <c r="Q26" s="574"/>
      <c r="R26" s="571"/>
      <c r="S26" s="571"/>
      <c r="T26" s="574"/>
    </row>
    <row r="27" spans="1:176">
      <c r="A27" s="577"/>
      <c r="B27" s="580"/>
      <c r="C27" s="583"/>
      <c r="D27" s="583"/>
      <c r="E27" s="559"/>
      <c r="F27" s="559"/>
      <c r="G27" s="559"/>
      <c r="H27" s="562"/>
      <c r="I27" s="565"/>
      <c r="J27" s="568"/>
      <c r="K27" s="553"/>
      <c r="L27" s="553"/>
      <c r="M27" s="556"/>
      <c r="N27" s="586"/>
      <c r="O27" s="574"/>
      <c r="P27" s="571"/>
      <c r="Q27" s="574"/>
      <c r="R27" s="571"/>
      <c r="S27" s="571"/>
      <c r="T27" s="574"/>
    </row>
    <row r="28" spans="1:176">
      <c r="A28" s="577"/>
      <c r="B28" s="580"/>
      <c r="C28" s="583"/>
      <c r="D28" s="583"/>
      <c r="E28" s="559"/>
      <c r="F28" s="559"/>
      <c r="G28" s="559"/>
      <c r="H28" s="562"/>
      <c r="I28" s="565"/>
      <c r="J28" s="568"/>
      <c r="K28" s="553"/>
      <c r="L28" s="553"/>
      <c r="M28" s="556"/>
      <c r="N28" s="586"/>
      <c r="O28" s="574"/>
      <c r="P28" s="571"/>
      <c r="Q28" s="574"/>
      <c r="R28" s="571"/>
      <c r="S28" s="571"/>
      <c r="T28" s="574"/>
    </row>
    <row r="29" spans="1:176" ht="277.5" customHeight="1" thickBot="1">
      <c r="A29" s="578"/>
      <c r="B29" s="581"/>
      <c r="C29" s="584"/>
      <c r="D29" s="584"/>
      <c r="E29" s="560"/>
      <c r="F29" s="560"/>
      <c r="G29" s="560"/>
      <c r="H29" s="563"/>
      <c r="I29" s="566"/>
      <c r="J29" s="569"/>
      <c r="K29" s="554"/>
      <c r="L29" s="554"/>
      <c r="M29" s="557"/>
      <c r="N29" s="587"/>
      <c r="O29" s="575"/>
      <c r="P29" s="572"/>
      <c r="Q29" s="575"/>
      <c r="R29" s="572"/>
      <c r="S29" s="572"/>
      <c r="T29" s="575"/>
    </row>
  </sheetData>
  <mergeCells count="99">
    <mergeCell ref="M25:M29"/>
    <mergeCell ref="A25:A29"/>
    <mergeCell ref="C25:C29"/>
    <mergeCell ref="B20:B24"/>
    <mergeCell ref="B25:B29"/>
    <mergeCell ref="D25:D29"/>
    <mergeCell ref="E25:E29"/>
    <mergeCell ref="F25:F29"/>
    <mergeCell ref="G25:G29"/>
    <mergeCell ref="H25:H29"/>
    <mergeCell ref="I25:I29"/>
    <mergeCell ref="J25:J29"/>
    <mergeCell ref="K25:K29"/>
    <mergeCell ref="L25:L29"/>
    <mergeCell ref="I20:I24"/>
    <mergeCell ref="J20:J24"/>
    <mergeCell ref="T25:T29"/>
    <mergeCell ref="N25:N29"/>
    <mergeCell ref="O25:O29"/>
    <mergeCell ref="P25:P29"/>
    <mergeCell ref="Q25:Q29"/>
    <mergeCell ref="R25:R29"/>
    <mergeCell ref="S25:S29"/>
    <mergeCell ref="K20:K24"/>
    <mergeCell ref="L20:L24"/>
    <mergeCell ref="M20:M24"/>
    <mergeCell ref="D20:D24"/>
    <mergeCell ref="E20:E24"/>
    <mergeCell ref="F20:F24"/>
    <mergeCell ref="G20:G24"/>
    <mergeCell ref="H20:H24"/>
    <mergeCell ref="O20:O24"/>
    <mergeCell ref="P20:P24"/>
    <mergeCell ref="Q20:Q24"/>
    <mergeCell ref="R20:R24"/>
    <mergeCell ref="S20:S24"/>
    <mergeCell ref="D1:Q3"/>
    <mergeCell ref="R7:S7"/>
    <mergeCell ref="T7:T8"/>
    <mergeCell ref="A9:N9"/>
    <mergeCell ref="A10:A14"/>
    <mergeCell ref="C10:C14"/>
    <mergeCell ref="D10:D14"/>
    <mergeCell ref="E10:E14"/>
    <mergeCell ref="H10:H14"/>
    <mergeCell ref="F10:F14"/>
    <mergeCell ref="G10:G14"/>
    <mergeCell ref="A6:C6"/>
    <mergeCell ref="D6:N6"/>
    <mergeCell ref="J10:J14"/>
    <mergeCell ref="K10:K14"/>
    <mergeCell ref="L10:L14"/>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Q15:Q19"/>
    <mergeCell ref="R15:R19"/>
    <mergeCell ref="S15:S19"/>
    <mergeCell ref="K15:K19"/>
    <mergeCell ref="L15:L19"/>
    <mergeCell ref="M15:M19"/>
    <mergeCell ref="N15:N19"/>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M10:M14"/>
    <mergeCell ref="N10:N14"/>
    <mergeCell ref="B10:B14"/>
    <mergeCell ref="O7:O8"/>
    <mergeCell ref="P7:Q7"/>
    <mergeCell ref="H7:J7"/>
    <mergeCell ref="K7:M7"/>
    <mergeCell ref="N7:N8"/>
  </mergeCells>
  <conditionalFormatting sqref="D8:G8 H7 H30:J1048576 A7:B7">
    <cfRule type="containsText" dxfId="623" priority="207" operator="containsText" text="3- Moderado">
      <formula>NOT(ISERROR(SEARCH("3- Moderado",A7)))</formula>
    </cfRule>
    <cfRule type="containsText" dxfId="622" priority="208" operator="containsText" text="6- Moderado">
      <formula>NOT(ISERROR(SEARCH("6- Moderado",A7)))</formula>
    </cfRule>
    <cfRule type="containsText" dxfId="621" priority="209" operator="containsText" text="4- Moderado">
      <formula>NOT(ISERROR(SEARCH("4- Moderado",A7)))</formula>
    </cfRule>
    <cfRule type="containsText" dxfId="620" priority="210" operator="containsText" text="3- Bajo">
      <formula>NOT(ISERROR(SEARCH("3- Bajo",A7)))</formula>
    </cfRule>
    <cfRule type="containsText" dxfId="619" priority="211" operator="containsText" text="4- Bajo">
      <formula>NOT(ISERROR(SEARCH("4- Bajo",A7)))</formula>
    </cfRule>
    <cfRule type="containsText" dxfId="618" priority="212" operator="containsText" text="1- Bajo">
      <formula>NOT(ISERROR(SEARCH("1- Bajo",A7)))</formula>
    </cfRule>
  </conditionalFormatting>
  <conditionalFormatting sqref="H8:J8">
    <cfRule type="containsText" dxfId="617" priority="200" operator="containsText" text="3- Moderado">
      <formula>NOT(ISERROR(SEARCH("3- Moderado",H8)))</formula>
    </cfRule>
    <cfRule type="containsText" dxfId="616" priority="201" operator="containsText" text="6- Moderado">
      <formula>NOT(ISERROR(SEARCH("6- Moderado",H8)))</formula>
    </cfRule>
    <cfRule type="containsText" dxfId="615" priority="202" operator="containsText" text="4- Moderado">
      <formula>NOT(ISERROR(SEARCH("4- Moderado",H8)))</formula>
    </cfRule>
    <cfRule type="containsText" dxfId="614" priority="203" operator="containsText" text="3- Bajo">
      <formula>NOT(ISERROR(SEARCH("3- Bajo",H8)))</formula>
    </cfRule>
    <cfRule type="containsText" dxfId="613" priority="204" operator="containsText" text="4- Bajo">
      <formula>NOT(ISERROR(SEARCH("4- Bajo",H8)))</formula>
    </cfRule>
    <cfRule type="containsText" dxfId="612" priority="206" operator="containsText" text="1- Bajo">
      <formula>NOT(ISERROR(SEARCH("1- Bajo",H8)))</formula>
    </cfRule>
  </conditionalFormatting>
  <conditionalFormatting sqref="J8 J30:J1048576">
    <cfRule type="containsText" dxfId="611" priority="189" operator="containsText" text="25- Extremo">
      <formula>NOT(ISERROR(SEARCH("25- Extremo",J8)))</formula>
    </cfRule>
    <cfRule type="containsText" dxfId="610" priority="190" operator="containsText" text="20- Extremo">
      <formula>NOT(ISERROR(SEARCH("20- Extremo",J8)))</formula>
    </cfRule>
    <cfRule type="containsText" dxfId="609" priority="191" operator="containsText" text="15- Extremo">
      <formula>NOT(ISERROR(SEARCH("15- Extremo",J8)))</formula>
    </cfRule>
    <cfRule type="containsText" dxfId="608" priority="192" operator="containsText" text="10- Extremo">
      <formula>NOT(ISERROR(SEARCH("10- Extremo",J8)))</formula>
    </cfRule>
    <cfRule type="containsText" dxfId="607" priority="193" operator="containsText" text="5- Extremo">
      <formula>NOT(ISERROR(SEARCH("5- Extremo",J8)))</formula>
    </cfRule>
    <cfRule type="containsText" dxfId="606" priority="194" operator="containsText" text="12- Alto">
      <formula>NOT(ISERROR(SEARCH("12- Alto",J8)))</formula>
    </cfRule>
    <cfRule type="containsText" dxfId="605" priority="195" operator="containsText" text="10- Alto">
      <formula>NOT(ISERROR(SEARCH("10- Alto",J8)))</formula>
    </cfRule>
    <cfRule type="containsText" dxfId="604" priority="196" operator="containsText" text="9- Alto">
      <formula>NOT(ISERROR(SEARCH("9- Alto",J8)))</formula>
    </cfRule>
    <cfRule type="containsText" dxfId="603" priority="197" operator="containsText" text="8- Alto">
      <formula>NOT(ISERROR(SEARCH("8- Alto",J8)))</formula>
    </cfRule>
    <cfRule type="containsText" dxfId="602" priority="198" operator="containsText" text="5- Alto">
      <formula>NOT(ISERROR(SEARCH("5- Alto",J8)))</formula>
    </cfRule>
    <cfRule type="containsText" dxfId="601" priority="199" operator="containsText" text="4- Alto">
      <formula>NOT(ISERROR(SEARCH("4- Alto",J8)))</formula>
    </cfRule>
    <cfRule type="containsText" dxfId="600" priority="205" operator="containsText" text="2- Bajo">
      <formula>NOT(ISERROR(SEARCH("2- Bajo",J8)))</formula>
    </cfRule>
  </conditionalFormatting>
  <conditionalFormatting sqref="K10:L10 K15:L15 K20:L20">
    <cfRule type="containsText" dxfId="599" priority="183" operator="containsText" text="3- Moderado">
      <formula>NOT(ISERROR(SEARCH("3- Moderado",K10)))</formula>
    </cfRule>
    <cfRule type="containsText" dxfId="598" priority="184" operator="containsText" text="6- Moderado">
      <formula>NOT(ISERROR(SEARCH("6- Moderado",K10)))</formula>
    </cfRule>
    <cfRule type="containsText" dxfId="597" priority="185" operator="containsText" text="4- Moderado">
      <formula>NOT(ISERROR(SEARCH("4- Moderado",K10)))</formula>
    </cfRule>
    <cfRule type="containsText" dxfId="596" priority="186" operator="containsText" text="3- Bajo">
      <formula>NOT(ISERROR(SEARCH("3- Bajo",K10)))</formula>
    </cfRule>
    <cfRule type="containsText" dxfId="595" priority="187" operator="containsText" text="4- Bajo">
      <formula>NOT(ISERROR(SEARCH("4- Bajo",K10)))</formula>
    </cfRule>
    <cfRule type="containsText" dxfId="594" priority="188" operator="containsText" text="1- Bajo">
      <formula>NOT(ISERROR(SEARCH("1- Bajo",K10)))</formula>
    </cfRule>
  </conditionalFormatting>
  <conditionalFormatting sqref="H10:I10 H15:I15 H20:I20">
    <cfRule type="containsText" dxfId="593" priority="177" operator="containsText" text="3- Moderado">
      <formula>NOT(ISERROR(SEARCH("3- Moderado",H10)))</formula>
    </cfRule>
    <cfRule type="containsText" dxfId="592" priority="178" operator="containsText" text="6- Moderado">
      <formula>NOT(ISERROR(SEARCH("6- Moderado",H10)))</formula>
    </cfRule>
    <cfRule type="containsText" dxfId="591" priority="179" operator="containsText" text="4- Moderado">
      <formula>NOT(ISERROR(SEARCH("4- Moderado",H10)))</formula>
    </cfRule>
    <cfRule type="containsText" dxfId="590" priority="180" operator="containsText" text="3- Bajo">
      <formula>NOT(ISERROR(SEARCH("3- Bajo",H10)))</formula>
    </cfRule>
    <cfRule type="containsText" dxfId="589" priority="181" operator="containsText" text="4- Bajo">
      <formula>NOT(ISERROR(SEARCH("4- Bajo",H10)))</formula>
    </cfRule>
    <cfRule type="containsText" dxfId="588" priority="182" operator="containsText" text="1- Bajo">
      <formula>NOT(ISERROR(SEARCH("1- Bajo",H10)))</formula>
    </cfRule>
  </conditionalFormatting>
  <conditionalFormatting sqref="A10:E10 E15 A15:B15 B20 B25">
    <cfRule type="containsText" dxfId="587" priority="171" operator="containsText" text="3- Moderado">
      <formula>NOT(ISERROR(SEARCH("3- Moderado",A10)))</formula>
    </cfRule>
    <cfRule type="containsText" dxfId="586" priority="172" operator="containsText" text="6- Moderado">
      <formula>NOT(ISERROR(SEARCH("6- Moderado",A10)))</formula>
    </cfRule>
    <cfRule type="containsText" dxfId="585" priority="173" operator="containsText" text="4- Moderado">
      <formula>NOT(ISERROR(SEARCH("4- Moderado",A10)))</formula>
    </cfRule>
    <cfRule type="containsText" dxfId="584" priority="174" operator="containsText" text="3- Bajo">
      <formula>NOT(ISERROR(SEARCH("3- Bajo",A10)))</formula>
    </cfRule>
    <cfRule type="containsText" dxfId="583" priority="175" operator="containsText" text="4- Bajo">
      <formula>NOT(ISERROR(SEARCH("4- Bajo",A10)))</formula>
    </cfRule>
    <cfRule type="containsText" dxfId="582" priority="176" operator="containsText" text="1- Bajo">
      <formula>NOT(ISERROR(SEARCH("1- Bajo",A10)))</formula>
    </cfRule>
  </conditionalFormatting>
  <conditionalFormatting sqref="F10:G10 F15:G15">
    <cfRule type="containsText" dxfId="581" priority="165" operator="containsText" text="3- Moderado">
      <formula>NOT(ISERROR(SEARCH("3- Moderado",F10)))</formula>
    </cfRule>
    <cfRule type="containsText" dxfId="580" priority="166" operator="containsText" text="6- Moderado">
      <formula>NOT(ISERROR(SEARCH("6- Moderado",F10)))</formula>
    </cfRule>
    <cfRule type="containsText" dxfId="579" priority="167" operator="containsText" text="4- Moderado">
      <formula>NOT(ISERROR(SEARCH("4- Moderado",F10)))</formula>
    </cfRule>
    <cfRule type="containsText" dxfId="578" priority="168" operator="containsText" text="3- Bajo">
      <formula>NOT(ISERROR(SEARCH("3- Bajo",F10)))</formula>
    </cfRule>
    <cfRule type="containsText" dxfId="577" priority="169" operator="containsText" text="4- Bajo">
      <formula>NOT(ISERROR(SEARCH("4- Bajo",F10)))</formula>
    </cfRule>
    <cfRule type="containsText" dxfId="576" priority="170" operator="containsText" text="1- Bajo">
      <formula>NOT(ISERROR(SEARCH("1- Bajo",F10)))</formula>
    </cfRule>
  </conditionalFormatting>
  <conditionalFormatting sqref="K8">
    <cfRule type="containsText" dxfId="575" priority="159" operator="containsText" text="3- Moderado">
      <formula>NOT(ISERROR(SEARCH("3- Moderado",K8)))</formula>
    </cfRule>
    <cfRule type="containsText" dxfId="574" priority="160" operator="containsText" text="6- Moderado">
      <formula>NOT(ISERROR(SEARCH("6- Moderado",K8)))</formula>
    </cfRule>
    <cfRule type="containsText" dxfId="573" priority="161" operator="containsText" text="4- Moderado">
      <formula>NOT(ISERROR(SEARCH("4- Moderado",K8)))</formula>
    </cfRule>
    <cfRule type="containsText" dxfId="572" priority="162" operator="containsText" text="3- Bajo">
      <formula>NOT(ISERROR(SEARCH("3- Bajo",K8)))</formula>
    </cfRule>
    <cfRule type="containsText" dxfId="571" priority="163" operator="containsText" text="4- Bajo">
      <formula>NOT(ISERROR(SEARCH("4- Bajo",K8)))</formula>
    </cfRule>
    <cfRule type="containsText" dxfId="570" priority="164" operator="containsText" text="1- Bajo">
      <formula>NOT(ISERROR(SEARCH("1- Bajo",K8)))</formula>
    </cfRule>
  </conditionalFormatting>
  <conditionalFormatting sqref="L8">
    <cfRule type="containsText" dxfId="569" priority="153" operator="containsText" text="3- Moderado">
      <formula>NOT(ISERROR(SEARCH("3- Moderado",L8)))</formula>
    </cfRule>
    <cfRule type="containsText" dxfId="568" priority="154" operator="containsText" text="6- Moderado">
      <formula>NOT(ISERROR(SEARCH("6- Moderado",L8)))</formula>
    </cfRule>
    <cfRule type="containsText" dxfId="567" priority="155" operator="containsText" text="4- Moderado">
      <formula>NOT(ISERROR(SEARCH("4- Moderado",L8)))</formula>
    </cfRule>
    <cfRule type="containsText" dxfId="566" priority="156" operator="containsText" text="3- Bajo">
      <formula>NOT(ISERROR(SEARCH("3- Bajo",L8)))</formula>
    </cfRule>
    <cfRule type="containsText" dxfId="565" priority="157" operator="containsText" text="4- Bajo">
      <formula>NOT(ISERROR(SEARCH("4- Bajo",L8)))</formula>
    </cfRule>
    <cfRule type="containsText" dxfId="564" priority="158" operator="containsText" text="1- Bajo">
      <formula>NOT(ISERROR(SEARCH("1- Bajo",L8)))</formula>
    </cfRule>
  </conditionalFormatting>
  <conditionalFormatting sqref="M8">
    <cfRule type="containsText" dxfId="563" priority="147" operator="containsText" text="3- Moderado">
      <formula>NOT(ISERROR(SEARCH("3- Moderado",M8)))</formula>
    </cfRule>
    <cfRule type="containsText" dxfId="562" priority="148" operator="containsText" text="6- Moderado">
      <formula>NOT(ISERROR(SEARCH("6- Moderado",M8)))</formula>
    </cfRule>
    <cfRule type="containsText" dxfId="561" priority="149" operator="containsText" text="4- Moderado">
      <formula>NOT(ISERROR(SEARCH("4- Moderado",M8)))</formula>
    </cfRule>
    <cfRule type="containsText" dxfId="560" priority="150" operator="containsText" text="3- Bajo">
      <formula>NOT(ISERROR(SEARCH("3- Bajo",M8)))</formula>
    </cfRule>
    <cfRule type="containsText" dxfId="559" priority="151" operator="containsText" text="4- Bajo">
      <formula>NOT(ISERROR(SEARCH("4- Bajo",M8)))</formula>
    </cfRule>
    <cfRule type="containsText" dxfId="558" priority="152" operator="containsText" text="1- Bajo">
      <formula>NOT(ISERROR(SEARCH("1- Bajo",M8)))</formula>
    </cfRule>
  </conditionalFormatting>
  <conditionalFormatting sqref="J10:J24">
    <cfRule type="containsText" dxfId="557" priority="142" operator="containsText" text="Bajo">
      <formula>NOT(ISERROR(SEARCH("Bajo",J10)))</formula>
    </cfRule>
    <cfRule type="containsText" dxfId="556" priority="143" operator="containsText" text="Moderado">
      <formula>NOT(ISERROR(SEARCH("Moderado",J10)))</formula>
    </cfRule>
    <cfRule type="containsText" dxfId="555" priority="144" operator="containsText" text="Alto">
      <formula>NOT(ISERROR(SEARCH("Alto",J10)))</formula>
    </cfRule>
    <cfRule type="containsText" dxfId="554" priority="145" operator="containsText" text="Extremo">
      <formula>NOT(ISERROR(SEARCH("Extremo",J10)))</formula>
    </cfRule>
    <cfRule type="colorScale" priority="146">
      <colorScale>
        <cfvo type="min"/>
        <cfvo type="max"/>
        <color rgb="FFFF7128"/>
        <color rgb="FFFFEF9C"/>
      </colorScale>
    </cfRule>
  </conditionalFormatting>
  <conditionalFormatting sqref="M10:M24">
    <cfRule type="containsText" dxfId="553" priority="117" operator="containsText" text="Moderado">
      <formula>NOT(ISERROR(SEARCH("Moderado",M10)))</formula>
    </cfRule>
    <cfRule type="containsText" dxfId="552" priority="137" operator="containsText" text="Bajo">
      <formula>NOT(ISERROR(SEARCH("Bajo",M10)))</formula>
    </cfRule>
    <cfRule type="containsText" dxfId="551" priority="138" operator="containsText" text="Moderado">
      <formula>NOT(ISERROR(SEARCH("Moderado",M10)))</formula>
    </cfRule>
    <cfRule type="containsText" dxfId="550" priority="139" operator="containsText" text="Alto">
      <formula>NOT(ISERROR(SEARCH("Alto",M10)))</formula>
    </cfRule>
    <cfRule type="containsText" dxfId="549" priority="140" operator="containsText" text="Extremo">
      <formula>NOT(ISERROR(SEARCH("Extremo",M10)))</formula>
    </cfRule>
    <cfRule type="colorScale" priority="141">
      <colorScale>
        <cfvo type="min"/>
        <cfvo type="max"/>
        <color rgb="FFFF7128"/>
        <color rgb="FFFFEF9C"/>
      </colorScale>
    </cfRule>
  </conditionalFormatting>
  <conditionalFormatting sqref="N10 N15 N20">
    <cfRule type="containsText" dxfId="548" priority="131" operator="containsText" text="3- Moderado">
      <formula>NOT(ISERROR(SEARCH("3- Moderado",N10)))</formula>
    </cfRule>
    <cfRule type="containsText" dxfId="547" priority="132" operator="containsText" text="6- Moderado">
      <formula>NOT(ISERROR(SEARCH("6- Moderado",N10)))</formula>
    </cfRule>
    <cfRule type="containsText" dxfId="546" priority="133" operator="containsText" text="4- Moderado">
      <formula>NOT(ISERROR(SEARCH("4- Moderado",N10)))</formula>
    </cfRule>
    <cfRule type="containsText" dxfId="545" priority="134" operator="containsText" text="3- Bajo">
      <formula>NOT(ISERROR(SEARCH("3- Bajo",N10)))</formula>
    </cfRule>
    <cfRule type="containsText" dxfId="544" priority="135" operator="containsText" text="4- Bajo">
      <formula>NOT(ISERROR(SEARCH("4- Bajo",N10)))</formula>
    </cfRule>
    <cfRule type="containsText" dxfId="543" priority="136" operator="containsText" text="1- Bajo">
      <formula>NOT(ISERROR(SEARCH("1- Bajo",N10)))</formula>
    </cfRule>
  </conditionalFormatting>
  <conditionalFormatting sqref="H10:H24">
    <cfRule type="containsText" dxfId="542" priority="118" operator="containsText" text="Muy Alta">
      <formula>NOT(ISERROR(SEARCH("Muy Alta",H10)))</formula>
    </cfRule>
    <cfRule type="containsText" dxfId="541" priority="119" operator="containsText" text="Alta">
      <formula>NOT(ISERROR(SEARCH("Alta",H10)))</formula>
    </cfRule>
    <cfRule type="containsText" dxfId="540" priority="120" operator="containsText" text="Muy Alta">
      <formula>NOT(ISERROR(SEARCH("Muy Alta",H10)))</formula>
    </cfRule>
    <cfRule type="containsText" dxfId="539" priority="125" operator="containsText" text="Muy Baja">
      <formula>NOT(ISERROR(SEARCH("Muy Baja",H10)))</formula>
    </cfRule>
    <cfRule type="containsText" dxfId="538" priority="126" operator="containsText" text="Baja">
      <formula>NOT(ISERROR(SEARCH("Baja",H10)))</formula>
    </cfRule>
    <cfRule type="containsText" dxfId="537" priority="127" operator="containsText" text="Media">
      <formula>NOT(ISERROR(SEARCH("Media",H10)))</formula>
    </cfRule>
    <cfRule type="containsText" dxfId="536" priority="128" operator="containsText" text="Alta">
      <formula>NOT(ISERROR(SEARCH("Alta",H10)))</formula>
    </cfRule>
    <cfRule type="containsText" dxfId="535" priority="130" operator="containsText" text="Muy Alta">
      <formula>NOT(ISERROR(SEARCH("Muy Alta",H10)))</formula>
    </cfRule>
  </conditionalFormatting>
  <conditionalFormatting sqref="I10:I24">
    <cfRule type="containsText" dxfId="534" priority="121" operator="containsText" text="Catastrófico">
      <formula>NOT(ISERROR(SEARCH("Catastrófico",I10)))</formula>
    </cfRule>
    <cfRule type="containsText" dxfId="533" priority="122" operator="containsText" text="Mayor">
      <formula>NOT(ISERROR(SEARCH("Mayor",I10)))</formula>
    </cfRule>
    <cfRule type="containsText" dxfId="532" priority="123" operator="containsText" text="Menor">
      <formula>NOT(ISERROR(SEARCH("Menor",I10)))</formula>
    </cfRule>
    <cfRule type="containsText" dxfId="531" priority="124" operator="containsText" text="Leve">
      <formula>NOT(ISERROR(SEARCH("Leve",I10)))</formula>
    </cfRule>
    <cfRule type="containsText" dxfId="530" priority="129" operator="containsText" text="Moderado">
      <formula>NOT(ISERROR(SEARCH("Moderado",I10)))</formula>
    </cfRule>
  </conditionalFormatting>
  <conditionalFormatting sqref="K10:K24">
    <cfRule type="containsText" dxfId="529" priority="116" operator="containsText" text="Media">
      <formula>NOT(ISERROR(SEARCH("Media",K10)))</formula>
    </cfRule>
  </conditionalFormatting>
  <conditionalFormatting sqref="L10:L24">
    <cfRule type="containsText" dxfId="528" priority="115" operator="containsText" text="Moderado">
      <formula>NOT(ISERROR(SEARCH("Moderado",L10)))</formula>
    </cfRule>
  </conditionalFormatting>
  <conditionalFormatting sqref="C15">
    <cfRule type="containsText" dxfId="527" priority="109" operator="containsText" text="3- Moderado">
      <formula>NOT(ISERROR(SEARCH("3- Moderado",C15)))</formula>
    </cfRule>
    <cfRule type="containsText" dxfId="526" priority="110" operator="containsText" text="6- Moderado">
      <formula>NOT(ISERROR(SEARCH("6- Moderado",C15)))</formula>
    </cfRule>
    <cfRule type="containsText" dxfId="525" priority="111" operator="containsText" text="4- Moderado">
      <formula>NOT(ISERROR(SEARCH("4- Moderado",C15)))</formula>
    </cfRule>
    <cfRule type="containsText" dxfId="524" priority="112" operator="containsText" text="3- Bajo">
      <formula>NOT(ISERROR(SEARCH("3- Bajo",C15)))</formula>
    </cfRule>
    <cfRule type="containsText" dxfId="523" priority="113" operator="containsText" text="4- Bajo">
      <formula>NOT(ISERROR(SEARCH("4- Bajo",C15)))</formula>
    </cfRule>
    <cfRule type="containsText" dxfId="522" priority="114" operator="containsText" text="1- Bajo">
      <formula>NOT(ISERROR(SEARCH("1- Bajo",C15)))</formula>
    </cfRule>
  </conditionalFormatting>
  <conditionalFormatting sqref="D15">
    <cfRule type="containsText" dxfId="521" priority="103" operator="containsText" text="3- Moderado">
      <formula>NOT(ISERROR(SEARCH("3- Moderado",D15)))</formula>
    </cfRule>
    <cfRule type="containsText" dxfId="520" priority="104" operator="containsText" text="6- Moderado">
      <formula>NOT(ISERROR(SEARCH("6- Moderado",D15)))</formula>
    </cfRule>
    <cfRule type="containsText" dxfId="519" priority="105" operator="containsText" text="4- Moderado">
      <formula>NOT(ISERROR(SEARCH("4- Moderado",D15)))</formula>
    </cfRule>
    <cfRule type="containsText" dxfId="518" priority="106" operator="containsText" text="3- Bajo">
      <formula>NOT(ISERROR(SEARCH("3- Bajo",D15)))</formula>
    </cfRule>
    <cfRule type="containsText" dxfId="517" priority="107" operator="containsText" text="4- Bajo">
      <formula>NOT(ISERROR(SEARCH("4- Bajo",D15)))</formula>
    </cfRule>
    <cfRule type="containsText" dxfId="516" priority="108" operator="containsText" text="1- Bajo">
      <formula>NOT(ISERROR(SEARCH("1- Bajo",D15)))</formula>
    </cfRule>
  </conditionalFormatting>
  <conditionalFormatting sqref="J10:J24">
    <cfRule type="containsText" dxfId="515" priority="102" operator="containsText" text="Moderado">
      <formula>NOT(ISERROR(SEARCH("Moderado",J10)))</formula>
    </cfRule>
  </conditionalFormatting>
  <conditionalFormatting sqref="J10:J24">
    <cfRule type="containsText" dxfId="514" priority="100" operator="containsText" text="Bajo">
      <formula>NOT(ISERROR(SEARCH("Bajo",J10)))</formula>
    </cfRule>
    <cfRule type="containsText" dxfId="513" priority="101" operator="containsText" text="Extremo">
      <formula>NOT(ISERROR(SEARCH("Extremo",J10)))</formula>
    </cfRule>
  </conditionalFormatting>
  <conditionalFormatting sqref="K10:K24">
    <cfRule type="containsText" dxfId="512" priority="98" operator="containsText" text="Baja">
      <formula>NOT(ISERROR(SEARCH("Baja",K10)))</formula>
    </cfRule>
    <cfRule type="containsText" dxfId="511" priority="99" operator="containsText" text="Muy Baja">
      <formula>NOT(ISERROR(SEARCH("Muy Baja",K10)))</formula>
    </cfRule>
  </conditionalFormatting>
  <conditionalFormatting sqref="K10:K24">
    <cfRule type="containsText" dxfId="510" priority="96" operator="containsText" text="Muy Alta">
      <formula>NOT(ISERROR(SEARCH("Muy Alta",K10)))</formula>
    </cfRule>
    <cfRule type="containsText" dxfId="509" priority="97" operator="containsText" text="Alta">
      <formula>NOT(ISERROR(SEARCH("Alta",K10)))</formula>
    </cfRule>
  </conditionalFormatting>
  <conditionalFormatting sqref="L10:L24">
    <cfRule type="containsText" dxfId="508" priority="92" operator="containsText" text="Catastrófico">
      <formula>NOT(ISERROR(SEARCH("Catastrófico",L10)))</formula>
    </cfRule>
    <cfRule type="containsText" dxfId="507" priority="93" operator="containsText" text="Mayor">
      <formula>NOT(ISERROR(SEARCH("Mayor",L10)))</formula>
    </cfRule>
    <cfRule type="containsText" dxfId="506" priority="94" operator="containsText" text="Menor">
      <formula>NOT(ISERROR(SEARCH("Menor",L10)))</formula>
    </cfRule>
    <cfRule type="containsText" dxfId="505" priority="95" operator="containsText" text="Leve">
      <formula>NOT(ISERROR(SEARCH("Leve",L10)))</formula>
    </cfRule>
  </conditionalFormatting>
  <conditionalFormatting sqref="A20 E20">
    <cfRule type="containsText" dxfId="504" priority="86" operator="containsText" text="3- Moderado">
      <formula>NOT(ISERROR(SEARCH("3- Moderado",A20)))</formula>
    </cfRule>
    <cfRule type="containsText" dxfId="503" priority="87" operator="containsText" text="6- Moderado">
      <formula>NOT(ISERROR(SEARCH("6- Moderado",A20)))</formula>
    </cfRule>
    <cfRule type="containsText" dxfId="502" priority="88" operator="containsText" text="4- Moderado">
      <formula>NOT(ISERROR(SEARCH("4- Moderado",A20)))</formula>
    </cfRule>
    <cfRule type="containsText" dxfId="501" priority="89" operator="containsText" text="3- Bajo">
      <formula>NOT(ISERROR(SEARCH("3- Bajo",A20)))</formula>
    </cfRule>
    <cfRule type="containsText" dxfId="500" priority="90" operator="containsText" text="4- Bajo">
      <formula>NOT(ISERROR(SEARCH("4- Bajo",A20)))</formula>
    </cfRule>
    <cfRule type="containsText" dxfId="499" priority="91" operator="containsText" text="1- Bajo">
      <formula>NOT(ISERROR(SEARCH("1- Bajo",A20)))</formula>
    </cfRule>
  </conditionalFormatting>
  <conditionalFormatting sqref="F20:G20">
    <cfRule type="containsText" dxfId="498" priority="80" operator="containsText" text="3- Moderado">
      <formula>NOT(ISERROR(SEARCH("3- Moderado",F20)))</formula>
    </cfRule>
    <cfRule type="containsText" dxfId="497" priority="81" operator="containsText" text="6- Moderado">
      <formula>NOT(ISERROR(SEARCH("6- Moderado",F20)))</formula>
    </cfRule>
    <cfRule type="containsText" dxfId="496" priority="82" operator="containsText" text="4- Moderado">
      <formula>NOT(ISERROR(SEARCH("4- Moderado",F20)))</formula>
    </cfRule>
    <cfRule type="containsText" dxfId="495" priority="83" operator="containsText" text="3- Bajo">
      <formula>NOT(ISERROR(SEARCH("3- Bajo",F20)))</formula>
    </cfRule>
    <cfRule type="containsText" dxfId="494" priority="84" operator="containsText" text="4- Bajo">
      <formula>NOT(ISERROR(SEARCH("4- Bajo",F20)))</formula>
    </cfRule>
    <cfRule type="containsText" dxfId="493" priority="85" operator="containsText" text="1- Bajo">
      <formula>NOT(ISERROR(SEARCH("1- Bajo",F20)))</formula>
    </cfRule>
  </conditionalFormatting>
  <conditionalFormatting sqref="C20">
    <cfRule type="containsText" dxfId="492" priority="74" operator="containsText" text="3- Moderado">
      <formula>NOT(ISERROR(SEARCH("3- Moderado",C20)))</formula>
    </cfRule>
    <cfRule type="containsText" dxfId="491" priority="75" operator="containsText" text="6- Moderado">
      <formula>NOT(ISERROR(SEARCH("6- Moderado",C20)))</formula>
    </cfRule>
    <cfRule type="containsText" dxfId="490" priority="76" operator="containsText" text="4- Moderado">
      <formula>NOT(ISERROR(SEARCH("4- Moderado",C20)))</formula>
    </cfRule>
    <cfRule type="containsText" dxfId="489" priority="77" operator="containsText" text="3- Bajo">
      <formula>NOT(ISERROR(SEARCH("3- Bajo",C20)))</formula>
    </cfRule>
    <cfRule type="containsText" dxfId="488" priority="78" operator="containsText" text="4- Bajo">
      <formula>NOT(ISERROR(SEARCH("4- Bajo",C20)))</formula>
    </cfRule>
    <cfRule type="containsText" dxfId="487" priority="79" operator="containsText" text="1- Bajo">
      <formula>NOT(ISERROR(SEARCH("1- Bajo",C20)))</formula>
    </cfRule>
  </conditionalFormatting>
  <conditionalFormatting sqref="D20">
    <cfRule type="containsText" dxfId="486" priority="68" operator="containsText" text="3- Moderado">
      <formula>NOT(ISERROR(SEARCH("3- Moderado",D20)))</formula>
    </cfRule>
    <cfRule type="containsText" dxfId="485" priority="69" operator="containsText" text="6- Moderado">
      <formula>NOT(ISERROR(SEARCH("6- Moderado",D20)))</formula>
    </cfRule>
    <cfRule type="containsText" dxfId="484" priority="70" operator="containsText" text="4- Moderado">
      <formula>NOT(ISERROR(SEARCH("4- Moderado",D20)))</formula>
    </cfRule>
    <cfRule type="containsText" dxfId="483" priority="71" operator="containsText" text="3- Bajo">
      <formula>NOT(ISERROR(SEARCH("3- Bajo",D20)))</formula>
    </cfRule>
    <cfRule type="containsText" dxfId="482" priority="72" operator="containsText" text="4- Bajo">
      <formula>NOT(ISERROR(SEARCH("4- Bajo",D20)))</formula>
    </cfRule>
    <cfRule type="containsText" dxfId="481" priority="73" operator="containsText" text="1- Bajo">
      <formula>NOT(ISERROR(SEARCH("1- Bajo",D20)))</formula>
    </cfRule>
  </conditionalFormatting>
  <conditionalFormatting sqref="K25:L25">
    <cfRule type="containsText" dxfId="480" priority="62" operator="containsText" text="3- Moderado">
      <formula>NOT(ISERROR(SEARCH("3- Moderado",K25)))</formula>
    </cfRule>
    <cfRule type="containsText" dxfId="479" priority="63" operator="containsText" text="6- Moderado">
      <formula>NOT(ISERROR(SEARCH("6- Moderado",K25)))</formula>
    </cfRule>
    <cfRule type="containsText" dxfId="478" priority="64" operator="containsText" text="4- Moderado">
      <formula>NOT(ISERROR(SEARCH("4- Moderado",K25)))</formula>
    </cfRule>
    <cfRule type="containsText" dxfId="477" priority="65" operator="containsText" text="3- Bajo">
      <formula>NOT(ISERROR(SEARCH("3- Bajo",K25)))</formula>
    </cfRule>
    <cfRule type="containsText" dxfId="476" priority="66" operator="containsText" text="4- Bajo">
      <formula>NOT(ISERROR(SEARCH("4- Bajo",K25)))</formula>
    </cfRule>
    <cfRule type="containsText" dxfId="475" priority="67" operator="containsText" text="1- Bajo">
      <formula>NOT(ISERROR(SEARCH("1- Bajo",K25)))</formula>
    </cfRule>
  </conditionalFormatting>
  <conditionalFormatting sqref="H25:I25">
    <cfRule type="containsText" dxfId="474" priority="56" operator="containsText" text="3- Moderado">
      <formula>NOT(ISERROR(SEARCH("3- Moderado",H25)))</formula>
    </cfRule>
    <cfRule type="containsText" dxfId="473" priority="57" operator="containsText" text="6- Moderado">
      <formula>NOT(ISERROR(SEARCH("6- Moderado",H25)))</formula>
    </cfRule>
    <cfRule type="containsText" dxfId="472" priority="58" operator="containsText" text="4- Moderado">
      <formula>NOT(ISERROR(SEARCH("4- Moderado",H25)))</formula>
    </cfRule>
    <cfRule type="containsText" dxfId="471" priority="59" operator="containsText" text="3- Bajo">
      <formula>NOT(ISERROR(SEARCH("3- Bajo",H25)))</formula>
    </cfRule>
    <cfRule type="containsText" dxfId="470" priority="60" operator="containsText" text="4- Bajo">
      <formula>NOT(ISERROR(SEARCH("4- Bajo",H25)))</formula>
    </cfRule>
    <cfRule type="containsText" dxfId="469" priority="61" operator="containsText" text="1- Bajo">
      <formula>NOT(ISERROR(SEARCH("1- Bajo",H25)))</formula>
    </cfRule>
  </conditionalFormatting>
  <conditionalFormatting sqref="A25 C25:E25">
    <cfRule type="containsText" dxfId="468" priority="50" operator="containsText" text="3- Moderado">
      <formula>NOT(ISERROR(SEARCH("3- Moderado",A25)))</formula>
    </cfRule>
    <cfRule type="containsText" dxfId="467" priority="51" operator="containsText" text="6- Moderado">
      <formula>NOT(ISERROR(SEARCH("6- Moderado",A25)))</formula>
    </cfRule>
    <cfRule type="containsText" dxfId="466" priority="52" operator="containsText" text="4- Moderado">
      <formula>NOT(ISERROR(SEARCH("4- Moderado",A25)))</formula>
    </cfRule>
    <cfRule type="containsText" dxfId="465" priority="53" operator="containsText" text="3- Bajo">
      <formula>NOT(ISERROR(SEARCH("3- Bajo",A25)))</formula>
    </cfRule>
    <cfRule type="containsText" dxfId="464" priority="54" operator="containsText" text="4- Bajo">
      <formula>NOT(ISERROR(SEARCH("4- Bajo",A25)))</formula>
    </cfRule>
    <cfRule type="containsText" dxfId="463" priority="55" operator="containsText" text="1- Bajo">
      <formula>NOT(ISERROR(SEARCH("1- Bajo",A25)))</formula>
    </cfRule>
  </conditionalFormatting>
  <conditionalFormatting sqref="F25:G25">
    <cfRule type="containsText" dxfId="462" priority="44" operator="containsText" text="3- Moderado">
      <formula>NOT(ISERROR(SEARCH("3- Moderado",F25)))</formula>
    </cfRule>
    <cfRule type="containsText" dxfId="461" priority="45" operator="containsText" text="6- Moderado">
      <formula>NOT(ISERROR(SEARCH("6- Moderado",F25)))</formula>
    </cfRule>
    <cfRule type="containsText" dxfId="460" priority="46" operator="containsText" text="4- Moderado">
      <formula>NOT(ISERROR(SEARCH("4- Moderado",F25)))</formula>
    </cfRule>
    <cfRule type="containsText" dxfId="459" priority="47" operator="containsText" text="3- Bajo">
      <formula>NOT(ISERROR(SEARCH("3- Bajo",F25)))</formula>
    </cfRule>
    <cfRule type="containsText" dxfId="458" priority="48" operator="containsText" text="4- Bajo">
      <formula>NOT(ISERROR(SEARCH("4- Bajo",F25)))</formula>
    </cfRule>
    <cfRule type="containsText" dxfId="457" priority="49" operator="containsText" text="1- Bajo">
      <formula>NOT(ISERROR(SEARCH("1- Bajo",F25)))</formula>
    </cfRule>
  </conditionalFormatting>
  <conditionalFormatting sqref="J25:J29">
    <cfRule type="containsText" dxfId="456" priority="39" operator="containsText" text="Bajo">
      <formula>NOT(ISERROR(SEARCH("Bajo",J25)))</formula>
    </cfRule>
    <cfRule type="containsText" dxfId="455" priority="40" operator="containsText" text="Moderado">
      <formula>NOT(ISERROR(SEARCH("Moderado",J25)))</formula>
    </cfRule>
    <cfRule type="containsText" dxfId="454" priority="41" operator="containsText" text="Alto">
      <formula>NOT(ISERROR(SEARCH("Alto",J25)))</formula>
    </cfRule>
    <cfRule type="containsText" dxfId="453" priority="42" operator="containsText" text="Extremo">
      <formula>NOT(ISERROR(SEARCH("Extremo",J25)))</formula>
    </cfRule>
    <cfRule type="colorScale" priority="43">
      <colorScale>
        <cfvo type="min"/>
        <cfvo type="max"/>
        <color rgb="FFFF7128"/>
        <color rgb="FFFFEF9C"/>
      </colorScale>
    </cfRule>
  </conditionalFormatting>
  <conditionalFormatting sqref="M25:M29">
    <cfRule type="containsText" dxfId="452" priority="14" operator="containsText" text="Moderado">
      <formula>NOT(ISERROR(SEARCH("Moderado",M25)))</formula>
    </cfRule>
    <cfRule type="containsText" dxfId="451" priority="34" operator="containsText" text="Bajo">
      <formula>NOT(ISERROR(SEARCH("Bajo",M25)))</formula>
    </cfRule>
    <cfRule type="containsText" dxfId="450" priority="35" operator="containsText" text="Moderado">
      <formula>NOT(ISERROR(SEARCH("Moderado",M25)))</formula>
    </cfRule>
    <cfRule type="containsText" dxfId="449" priority="36" operator="containsText" text="Alto">
      <formula>NOT(ISERROR(SEARCH("Alto",M25)))</formula>
    </cfRule>
    <cfRule type="containsText" dxfId="448" priority="37" operator="containsText" text="Extremo">
      <formula>NOT(ISERROR(SEARCH("Extremo",M25)))</formula>
    </cfRule>
    <cfRule type="colorScale" priority="38">
      <colorScale>
        <cfvo type="min"/>
        <cfvo type="max"/>
        <color rgb="FFFF7128"/>
        <color rgb="FFFFEF9C"/>
      </colorScale>
    </cfRule>
  </conditionalFormatting>
  <conditionalFormatting sqref="N25">
    <cfRule type="containsText" dxfId="447" priority="28" operator="containsText" text="3- Moderado">
      <formula>NOT(ISERROR(SEARCH("3- Moderado",N25)))</formula>
    </cfRule>
    <cfRule type="containsText" dxfId="446" priority="29" operator="containsText" text="6- Moderado">
      <formula>NOT(ISERROR(SEARCH("6- Moderado",N25)))</formula>
    </cfRule>
    <cfRule type="containsText" dxfId="445" priority="30" operator="containsText" text="4- Moderado">
      <formula>NOT(ISERROR(SEARCH("4- Moderado",N25)))</formula>
    </cfRule>
    <cfRule type="containsText" dxfId="444" priority="31" operator="containsText" text="3- Bajo">
      <formula>NOT(ISERROR(SEARCH("3- Bajo",N25)))</formula>
    </cfRule>
    <cfRule type="containsText" dxfId="443" priority="32" operator="containsText" text="4- Bajo">
      <formula>NOT(ISERROR(SEARCH("4- Bajo",N25)))</formula>
    </cfRule>
    <cfRule type="containsText" dxfId="442" priority="33" operator="containsText" text="1- Bajo">
      <formula>NOT(ISERROR(SEARCH("1- Bajo",N25)))</formula>
    </cfRule>
  </conditionalFormatting>
  <conditionalFormatting sqref="H25:H29">
    <cfRule type="containsText" dxfId="441" priority="15" operator="containsText" text="Muy Alta">
      <formula>NOT(ISERROR(SEARCH("Muy Alta",H25)))</formula>
    </cfRule>
    <cfRule type="containsText" dxfId="440" priority="16" operator="containsText" text="Alta">
      <formula>NOT(ISERROR(SEARCH("Alta",H25)))</formula>
    </cfRule>
    <cfRule type="containsText" dxfId="439" priority="17" operator="containsText" text="Muy Alta">
      <formula>NOT(ISERROR(SEARCH("Muy Alta",H25)))</formula>
    </cfRule>
    <cfRule type="containsText" dxfId="438" priority="22" operator="containsText" text="Muy Baja">
      <formula>NOT(ISERROR(SEARCH("Muy Baja",H25)))</formula>
    </cfRule>
    <cfRule type="containsText" dxfId="437" priority="23" operator="containsText" text="Baja">
      <formula>NOT(ISERROR(SEARCH("Baja",H25)))</formula>
    </cfRule>
    <cfRule type="containsText" dxfId="436" priority="24" operator="containsText" text="Media">
      <formula>NOT(ISERROR(SEARCH("Media",H25)))</formula>
    </cfRule>
    <cfRule type="containsText" dxfId="435" priority="25" operator="containsText" text="Alta">
      <formula>NOT(ISERROR(SEARCH("Alta",H25)))</formula>
    </cfRule>
    <cfRule type="containsText" dxfId="434" priority="27" operator="containsText" text="Muy Alta">
      <formula>NOT(ISERROR(SEARCH("Muy Alta",H25)))</formula>
    </cfRule>
  </conditionalFormatting>
  <conditionalFormatting sqref="I25:I29">
    <cfRule type="containsText" dxfId="433" priority="18" operator="containsText" text="Catastrófico">
      <formula>NOT(ISERROR(SEARCH("Catastrófico",I25)))</formula>
    </cfRule>
    <cfRule type="containsText" dxfId="432" priority="19" operator="containsText" text="Mayor">
      <formula>NOT(ISERROR(SEARCH("Mayor",I25)))</formula>
    </cfRule>
    <cfRule type="containsText" dxfId="431" priority="20" operator="containsText" text="Menor">
      <formula>NOT(ISERROR(SEARCH("Menor",I25)))</formula>
    </cfRule>
    <cfRule type="containsText" dxfId="430" priority="21" operator="containsText" text="Leve">
      <formula>NOT(ISERROR(SEARCH("Leve",I25)))</formula>
    </cfRule>
    <cfRule type="containsText" dxfId="429" priority="26" operator="containsText" text="Moderado">
      <formula>NOT(ISERROR(SEARCH("Moderado",I25)))</formula>
    </cfRule>
  </conditionalFormatting>
  <conditionalFormatting sqref="K25:K29">
    <cfRule type="containsText" dxfId="428" priority="13" operator="containsText" text="Media">
      <formula>NOT(ISERROR(SEARCH("Media",K25)))</formula>
    </cfRule>
  </conditionalFormatting>
  <conditionalFormatting sqref="L25:L29">
    <cfRule type="containsText" dxfId="427" priority="12" operator="containsText" text="Moderado">
      <formula>NOT(ISERROR(SEARCH("Moderado",L25)))</formula>
    </cfRule>
  </conditionalFormatting>
  <conditionalFormatting sqref="J25:J29">
    <cfRule type="containsText" dxfId="426" priority="11" operator="containsText" text="Moderado">
      <formula>NOT(ISERROR(SEARCH("Moderado",J25)))</formula>
    </cfRule>
  </conditionalFormatting>
  <conditionalFormatting sqref="J25:J29">
    <cfRule type="containsText" dxfId="425" priority="9" operator="containsText" text="Bajo">
      <formula>NOT(ISERROR(SEARCH("Bajo",J25)))</formula>
    </cfRule>
    <cfRule type="containsText" dxfId="424" priority="10" operator="containsText" text="Extremo">
      <formula>NOT(ISERROR(SEARCH("Extremo",J25)))</formula>
    </cfRule>
  </conditionalFormatting>
  <conditionalFormatting sqref="K25:K29">
    <cfRule type="containsText" dxfId="423" priority="7" operator="containsText" text="Baja">
      <formula>NOT(ISERROR(SEARCH("Baja",K25)))</formula>
    </cfRule>
    <cfRule type="containsText" dxfId="422" priority="8" operator="containsText" text="Muy Baja">
      <formula>NOT(ISERROR(SEARCH("Muy Baja",K25)))</formula>
    </cfRule>
  </conditionalFormatting>
  <conditionalFormatting sqref="K25:K29">
    <cfRule type="containsText" dxfId="421" priority="5" operator="containsText" text="Muy Alta">
      <formula>NOT(ISERROR(SEARCH("Muy Alta",K25)))</formula>
    </cfRule>
    <cfRule type="containsText" dxfId="420" priority="6" operator="containsText" text="Alta">
      <formula>NOT(ISERROR(SEARCH("Alta",K25)))</formula>
    </cfRule>
  </conditionalFormatting>
  <conditionalFormatting sqref="L25:L29">
    <cfRule type="containsText" dxfId="419" priority="1" operator="containsText" text="Catastrófico">
      <formula>NOT(ISERROR(SEARCH("Catastrófico",L25)))</formula>
    </cfRule>
    <cfRule type="containsText" dxfId="418" priority="2" operator="containsText" text="Mayor">
      <formula>NOT(ISERROR(SEARCH("Mayor",L25)))</formula>
    </cfRule>
    <cfRule type="containsText" dxfId="417" priority="3" operator="containsText" text="Menor">
      <formula>NOT(ISERROR(SEARCH("Menor",L25)))</formula>
    </cfRule>
    <cfRule type="containsText" dxfId="416" priority="4" operator="containsText" text="Leve">
      <formula>NOT(ISERROR(SEARCH("Leve",L25)))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JR29"/>
  <sheetViews>
    <sheetView topLeftCell="E1" zoomScale="71" zoomScaleNormal="71" workbookViewId="0">
      <selection activeCell="E1" sqref="A1:XFD1048576"/>
    </sheetView>
  </sheetViews>
  <sheetFormatPr baseColWidth="10" defaultColWidth="11.42578125" defaultRowHeight="15"/>
  <cols>
    <col min="1" max="2" width="18.42578125" style="81" customWidth="1"/>
    <col min="3" max="3" width="15.5703125" customWidth="1"/>
    <col min="4" max="4" width="27.5703125" style="81"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6.5703125" customWidth="1"/>
    <col min="17" max="18" width="17.85546875" customWidth="1"/>
    <col min="19" max="19" width="15.140625" customWidth="1"/>
    <col min="20" max="20" width="16.140625" customWidth="1"/>
    <col min="21" max="176" width="11.42578125" style="109"/>
  </cols>
  <sheetData>
    <row r="1" spans="1:278" s="138" customFormat="1" ht="16.5" customHeight="1">
      <c r="A1" s="430"/>
      <c r="B1" s="431"/>
      <c r="C1" s="431"/>
      <c r="D1" s="593" t="s">
        <v>402</v>
      </c>
      <c r="E1" s="593"/>
      <c r="F1" s="593"/>
      <c r="G1" s="593"/>
      <c r="H1" s="593"/>
      <c r="I1" s="593"/>
      <c r="J1" s="593"/>
      <c r="K1" s="593"/>
      <c r="L1" s="593"/>
      <c r="M1" s="593"/>
      <c r="N1" s="593"/>
      <c r="O1" s="593"/>
      <c r="P1" s="593"/>
      <c r="Q1" s="594"/>
      <c r="R1" s="436" t="s">
        <v>67</v>
      </c>
      <c r="S1" s="436"/>
      <c r="T1" s="436"/>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32"/>
      <c r="B2" s="433"/>
      <c r="C2" s="433"/>
      <c r="D2" s="595"/>
      <c r="E2" s="595"/>
      <c r="F2" s="595"/>
      <c r="G2" s="595"/>
      <c r="H2" s="595"/>
      <c r="I2" s="595"/>
      <c r="J2" s="595"/>
      <c r="K2" s="595"/>
      <c r="L2" s="595"/>
      <c r="M2" s="595"/>
      <c r="N2" s="595"/>
      <c r="O2" s="595"/>
      <c r="P2" s="595"/>
      <c r="Q2" s="596"/>
      <c r="R2" s="436"/>
      <c r="S2" s="436"/>
      <c r="T2" s="436"/>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317"/>
      <c r="D3" s="595"/>
      <c r="E3" s="595"/>
      <c r="F3" s="595"/>
      <c r="G3" s="595"/>
      <c r="H3" s="595"/>
      <c r="I3" s="595"/>
      <c r="J3" s="595"/>
      <c r="K3" s="595"/>
      <c r="L3" s="595"/>
      <c r="M3" s="595"/>
      <c r="N3" s="595"/>
      <c r="O3" s="595"/>
      <c r="P3" s="595"/>
      <c r="Q3" s="596"/>
      <c r="R3" s="436"/>
      <c r="S3" s="436"/>
      <c r="T3" s="436"/>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21" t="s">
        <v>0</v>
      </c>
      <c r="B4" s="422"/>
      <c r="C4" s="423"/>
      <c r="D4" s="437" t="str">
        <f>'[3]Mapa Final'!D4</f>
        <v>Reordenamiento Judicial</v>
      </c>
      <c r="E4" s="438"/>
      <c r="F4" s="438"/>
      <c r="G4" s="438"/>
      <c r="H4" s="438"/>
      <c r="I4" s="438"/>
      <c r="J4" s="438"/>
      <c r="K4" s="438"/>
      <c r="L4" s="438"/>
      <c r="M4" s="438"/>
      <c r="N4" s="439"/>
      <c r="O4" s="440"/>
      <c r="P4" s="440"/>
      <c r="Q4" s="44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21" t="s">
        <v>1</v>
      </c>
      <c r="B5" s="422"/>
      <c r="C5" s="423"/>
      <c r="D5" s="424" t="str">
        <f>'[3]Mapa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25"/>
      <c r="F5" s="425"/>
      <c r="G5" s="425"/>
      <c r="H5" s="425"/>
      <c r="I5" s="425"/>
      <c r="J5" s="425"/>
      <c r="K5" s="425"/>
      <c r="L5" s="425"/>
      <c r="M5" s="425"/>
      <c r="N5" s="426"/>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21" t="s">
        <v>2</v>
      </c>
      <c r="B6" s="422"/>
      <c r="C6" s="423"/>
      <c r="D6" s="424" t="str">
        <f>'[3]Mapa Final'!D6</f>
        <v>Nivel Seccional</v>
      </c>
      <c r="E6" s="425"/>
      <c r="F6" s="425"/>
      <c r="G6" s="425"/>
      <c r="H6" s="425"/>
      <c r="I6" s="425"/>
      <c r="J6" s="425"/>
      <c r="K6" s="425"/>
      <c r="L6" s="425"/>
      <c r="M6" s="425"/>
      <c r="N6" s="426"/>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5" customFormat="1" ht="40.5" customHeight="1" thickTop="1" thickBot="1">
      <c r="A7" s="599" t="s">
        <v>322</v>
      </c>
      <c r="B7" s="600"/>
      <c r="C7" s="600"/>
      <c r="D7" s="600"/>
      <c r="E7" s="600"/>
      <c r="F7" s="601"/>
      <c r="G7" s="152"/>
      <c r="H7" s="602" t="s">
        <v>323</v>
      </c>
      <c r="I7" s="602"/>
      <c r="J7" s="602"/>
      <c r="K7" s="602" t="s">
        <v>324</v>
      </c>
      <c r="L7" s="602"/>
      <c r="M7" s="602"/>
      <c r="N7" s="603" t="s">
        <v>325</v>
      </c>
      <c r="O7" s="597" t="s">
        <v>326</v>
      </c>
      <c r="P7" s="588" t="s">
        <v>327</v>
      </c>
      <c r="Q7" s="589"/>
      <c r="R7" s="588" t="s">
        <v>328</v>
      </c>
      <c r="S7" s="589"/>
      <c r="T7" s="590" t="s">
        <v>344</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c r="A8" s="161" t="s">
        <v>187</v>
      </c>
      <c r="B8" s="161" t="s">
        <v>349</v>
      </c>
      <c r="C8" s="162" t="s">
        <v>8</v>
      </c>
      <c r="D8" s="153" t="s">
        <v>337</v>
      </c>
      <c r="E8" s="318" t="s">
        <v>10</v>
      </c>
      <c r="F8" s="318" t="s">
        <v>11</v>
      </c>
      <c r="G8" s="318" t="s">
        <v>12</v>
      </c>
      <c r="H8" s="154" t="s">
        <v>330</v>
      </c>
      <c r="I8" s="154" t="s">
        <v>38</v>
      </c>
      <c r="J8" s="154" t="s">
        <v>331</v>
      </c>
      <c r="K8" s="154" t="s">
        <v>330</v>
      </c>
      <c r="L8" s="154" t="s">
        <v>332</v>
      </c>
      <c r="M8" s="154" t="s">
        <v>331</v>
      </c>
      <c r="N8" s="603"/>
      <c r="O8" s="598"/>
      <c r="P8" s="155" t="s">
        <v>333</v>
      </c>
      <c r="Q8" s="155" t="s">
        <v>334</v>
      </c>
      <c r="R8" s="155" t="s">
        <v>335</v>
      </c>
      <c r="S8" s="155" t="s">
        <v>336</v>
      </c>
      <c r="T8" s="59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c r="A9" s="591"/>
      <c r="B9" s="592"/>
      <c r="C9" s="592"/>
      <c r="D9" s="592"/>
      <c r="E9" s="592"/>
      <c r="F9" s="592"/>
      <c r="G9" s="592"/>
      <c r="H9" s="592"/>
      <c r="I9" s="592"/>
      <c r="J9" s="592"/>
      <c r="K9" s="592"/>
      <c r="L9" s="592"/>
      <c r="M9" s="592"/>
      <c r="N9" s="592"/>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c r="A10" s="576">
        <f>'[3]Mapa Final'!A10</f>
        <v>1</v>
      </c>
      <c r="B10" s="579" t="str">
        <f>'[3]Mapa Final'!B10</f>
        <v>Demora</v>
      </c>
      <c r="C10" s="582" t="str">
        <f>'[3]Mapa Final'!C10</f>
        <v>Afectación en la Prestación del Servicio de Justicia</v>
      </c>
      <c r="D10" s="582" t="str">
        <f>'[3]Mapa Final'!D10</f>
        <v>1. Reporte extemporáneo de la información estadística. 
2. Congestión de los asuntos a cargo de la Sala Seccional. 
3. Falta de seguimiento a los reportes estadísticos. 
4. Desconocimiento de las necesidades de los despachos judiciales</v>
      </c>
      <c r="E10" s="558" t="str">
        <f>'[3]Mapa Final'!E10</f>
        <v>Demora para presentar propuestas de reordenamiento judicial o descongestión de los despachos judiciales.</v>
      </c>
      <c r="F10" s="558" t="str">
        <f>'[3]Mapa Final'!F10</f>
        <v>Posibilidad de Afectación en la Prestación del Servicio de Justicia debido a la Demora para presentar propuestas de reordenamiento judicial o descongestión de los despachos judiciales.</v>
      </c>
      <c r="G10" s="558" t="str">
        <f>'[3]Mapa Final'!G10</f>
        <v>Ejecución y Administración de Procesos</v>
      </c>
      <c r="H10" s="561" t="str">
        <f>'[3]Mapa Final'!I10</f>
        <v>Media</v>
      </c>
      <c r="I10" s="564" t="str">
        <f>'[3]Mapa Final'!L10</f>
        <v>Moderado</v>
      </c>
      <c r="J10" s="567" t="str">
        <f>'[3]Mapa Final'!N10</f>
        <v>Moderado</v>
      </c>
      <c r="K10" s="552" t="str">
        <f>'[3]Mapa Final'!AA10</f>
        <v>Baja</v>
      </c>
      <c r="L10" s="552" t="str">
        <f>'[3]Mapa Final'!AE10</f>
        <v>Moderado</v>
      </c>
      <c r="M10" s="555" t="str">
        <f>'[3]Mapa Final'!AG10</f>
        <v>Moderado</v>
      </c>
      <c r="N10" s="585" t="str">
        <f>'[3]Mapa Final'!AH10</f>
        <v>Evitar</v>
      </c>
      <c r="O10" s="573" t="str">
        <f>'[3]Mapa Final'!AI10</f>
        <v>Detectada una mora en la información se requerira de forma inmediata al Despacho en el que reposan los datos para que proceda a suministrarlos</v>
      </c>
      <c r="P10" s="570"/>
      <c r="Q10" s="573" t="s">
        <v>372</v>
      </c>
      <c r="R10" s="570"/>
      <c r="S10" s="570"/>
      <c r="T10" s="573" t="s">
        <v>398</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c r="A11" s="577"/>
      <c r="B11" s="580"/>
      <c r="C11" s="583"/>
      <c r="D11" s="583"/>
      <c r="E11" s="559"/>
      <c r="F11" s="559"/>
      <c r="G11" s="559"/>
      <c r="H11" s="562"/>
      <c r="I11" s="565"/>
      <c r="J11" s="568"/>
      <c r="K11" s="553"/>
      <c r="L11" s="553"/>
      <c r="M11" s="556"/>
      <c r="N11" s="586"/>
      <c r="O11" s="574"/>
      <c r="P11" s="571"/>
      <c r="Q11" s="574"/>
      <c r="R11" s="571"/>
      <c r="S11" s="571"/>
      <c r="T11" s="574"/>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c r="A12" s="577"/>
      <c r="B12" s="580"/>
      <c r="C12" s="583"/>
      <c r="D12" s="583"/>
      <c r="E12" s="559"/>
      <c r="F12" s="559"/>
      <c r="G12" s="559"/>
      <c r="H12" s="562"/>
      <c r="I12" s="565"/>
      <c r="J12" s="568"/>
      <c r="K12" s="553"/>
      <c r="L12" s="553"/>
      <c r="M12" s="556"/>
      <c r="N12" s="586"/>
      <c r="O12" s="574"/>
      <c r="P12" s="571"/>
      <c r="Q12" s="574"/>
      <c r="R12" s="571"/>
      <c r="S12" s="571"/>
      <c r="T12" s="574"/>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c r="A13" s="577"/>
      <c r="B13" s="580"/>
      <c r="C13" s="583"/>
      <c r="D13" s="583"/>
      <c r="E13" s="559"/>
      <c r="F13" s="559"/>
      <c r="G13" s="559"/>
      <c r="H13" s="562"/>
      <c r="I13" s="565"/>
      <c r="J13" s="568"/>
      <c r="K13" s="553"/>
      <c r="L13" s="553"/>
      <c r="M13" s="556"/>
      <c r="N13" s="586"/>
      <c r="O13" s="574"/>
      <c r="P13" s="571"/>
      <c r="Q13" s="574"/>
      <c r="R13" s="571"/>
      <c r="S13" s="571"/>
      <c r="T13" s="574"/>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c r="A14" s="578"/>
      <c r="B14" s="581"/>
      <c r="C14" s="584"/>
      <c r="D14" s="584"/>
      <c r="E14" s="560"/>
      <c r="F14" s="560"/>
      <c r="G14" s="560"/>
      <c r="H14" s="563"/>
      <c r="I14" s="566"/>
      <c r="J14" s="569"/>
      <c r="K14" s="554"/>
      <c r="L14" s="554"/>
      <c r="M14" s="557"/>
      <c r="N14" s="587"/>
      <c r="O14" s="575"/>
      <c r="P14" s="572"/>
      <c r="Q14" s="575"/>
      <c r="R14" s="572"/>
      <c r="S14" s="572"/>
      <c r="T14" s="575"/>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c r="A15" s="576">
        <f>'[3]Mapa Final'!A15</f>
        <v>2</v>
      </c>
      <c r="B15" s="579" t="str">
        <f>'[3]Mapa Final'!B15</f>
        <v>Inexactitud</v>
      </c>
      <c r="C15" s="582" t="str">
        <f>'[3]Mapa Final'!C15</f>
        <v>Reputacional</v>
      </c>
      <c r="D15" s="582" t="str">
        <f>'[3]Mapa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558" t="str">
        <f>'[3]Mapa Final'!E15</f>
        <v>Presentar una propuesta de reordenamiento o de descongestión judicial con datos o estimaciones equivocadas o incompletas</v>
      </c>
      <c r="F15" s="558" t="str">
        <f>'[3]Mapa Final'!F15</f>
        <v>Posibilidad de Afectación en la reputación debido a la presentación de una propuesta de reordenamiento o de descongestión judicial con datos o estimaciones equivocadas o incompletas</v>
      </c>
      <c r="G15" s="558" t="str">
        <f>'[3]Mapa Final'!G15</f>
        <v>Usuarios, productos y prácticas organizacionales</v>
      </c>
      <c r="H15" s="561" t="str">
        <f>'[3]Mapa Final'!I15</f>
        <v>Media</v>
      </c>
      <c r="I15" s="564" t="str">
        <f>'[3]Mapa Final'!L15</f>
        <v>Mayor</v>
      </c>
      <c r="J15" s="567" t="str">
        <f>'[3]Mapa Final'!N15</f>
        <v xml:space="preserve">Alto </v>
      </c>
      <c r="K15" s="552" t="str">
        <f>'[3]Mapa Final'!AA15</f>
        <v>Baja</v>
      </c>
      <c r="L15" s="552" t="str">
        <f>'[3]Mapa Final'!AE15</f>
        <v>Mayor</v>
      </c>
      <c r="M15" s="555" t="str">
        <f>'[3]Mapa Final'!AG15</f>
        <v xml:space="preserve">Alto </v>
      </c>
      <c r="N15" s="585" t="str">
        <f>'[3]Mapa Final'!AH15</f>
        <v>Evitar</v>
      </c>
      <c r="O15" s="573" t="str">
        <f>'[3]Mapa Final'!AI15</f>
        <v>Al detectar una inexactitud en la información se requerira de forma inmediata al Despacho en el que reposan los datos para que proceda a su correción, adición o reponer los datos.</v>
      </c>
      <c r="P15" s="570"/>
      <c r="Q15" s="573" t="s">
        <v>372</v>
      </c>
      <c r="R15" s="570"/>
      <c r="S15" s="570"/>
      <c r="T15" s="573" t="s">
        <v>398</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c r="A16" s="577"/>
      <c r="B16" s="580"/>
      <c r="C16" s="583"/>
      <c r="D16" s="583"/>
      <c r="E16" s="559"/>
      <c r="F16" s="559"/>
      <c r="G16" s="559"/>
      <c r="H16" s="562"/>
      <c r="I16" s="565"/>
      <c r="J16" s="568"/>
      <c r="K16" s="553"/>
      <c r="L16" s="553"/>
      <c r="M16" s="556"/>
      <c r="N16" s="586"/>
      <c r="O16" s="574"/>
      <c r="P16" s="571"/>
      <c r="Q16" s="574"/>
      <c r="R16" s="571"/>
      <c r="S16" s="571"/>
      <c r="T16" s="574"/>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3.5" customHeight="1">
      <c r="A17" s="577"/>
      <c r="B17" s="580"/>
      <c r="C17" s="583"/>
      <c r="D17" s="583"/>
      <c r="E17" s="559"/>
      <c r="F17" s="559"/>
      <c r="G17" s="559"/>
      <c r="H17" s="562"/>
      <c r="I17" s="565"/>
      <c r="J17" s="568"/>
      <c r="K17" s="553"/>
      <c r="L17" s="553"/>
      <c r="M17" s="556"/>
      <c r="N17" s="586"/>
      <c r="O17" s="574"/>
      <c r="P17" s="571"/>
      <c r="Q17" s="574"/>
      <c r="R17" s="571"/>
      <c r="S17" s="571"/>
      <c r="T17" s="574"/>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3.5" customHeight="1">
      <c r="A18" s="577"/>
      <c r="B18" s="580"/>
      <c r="C18" s="583"/>
      <c r="D18" s="583"/>
      <c r="E18" s="559"/>
      <c r="F18" s="559"/>
      <c r="G18" s="559"/>
      <c r="H18" s="562"/>
      <c r="I18" s="565"/>
      <c r="J18" s="568"/>
      <c r="K18" s="553"/>
      <c r="L18" s="553"/>
      <c r="M18" s="556"/>
      <c r="N18" s="586"/>
      <c r="O18" s="574"/>
      <c r="P18" s="571"/>
      <c r="Q18" s="574"/>
      <c r="R18" s="571"/>
      <c r="S18" s="571"/>
      <c r="T18" s="574"/>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55.75" customHeight="1" thickBot="1">
      <c r="A19" s="578"/>
      <c r="B19" s="581"/>
      <c r="C19" s="584"/>
      <c r="D19" s="584"/>
      <c r="E19" s="560"/>
      <c r="F19" s="560"/>
      <c r="G19" s="560"/>
      <c r="H19" s="563"/>
      <c r="I19" s="566"/>
      <c r="J19" s="569"/>
      <c r="K19" s="554"/>
      <c r="L19" s="554"/>
      <c r="M19" s="557"/>
      <c r="N19" s="587"/>
      <c r="O19" s="575"/>
      <c r="P19" s="572"/>
      <c r="Q19" s="575"/>
      <c r="R19" s="572"/>
      <c r="S19" s="572"/>
      <c r="T19" s="575"/>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ht="15" customHeight="1">
      <c r="A20" s="576">
        <f>'[3]Mapa Final'!A20</f>
        <v>3</v>
      </c>
      <c r="B20" s="579" t="str">
        <f>'[3]Mapa Final'!B20</f>
        <v xml:space="preserve">Interrupción o demora en el Servicio Público de Administrar Justicia. </v>
      </c>
      <c r="C20" s="582" t="str">
        <f>'[3]Mapa Final'!C20</f>
        <v>Afectación en la Prestación del Servicio de Justicia</v>
      </c>
      <c r="D20" s="582" t="str">
        <f>'[3]Mapa Final'!D20</f>
        <v>1. Paros que afecten la prestación del servicio.  
2. Huelgas, protestas ciudadana
3. Disturbios o hechos violentos
4.Pandemia
5.Emergencias Ambientales</v>
      </c>
      <c r="E20" s="558" t="str">
        <f>'[3]Mapa Final'!E20</f>
        <v>Suceso de fuerza mayor que imposibilitan la gestión judicial</v>
      </c>
      <c r="F20" s="558" t="str">
        <f>'[3]Mapa Final'!F20</f>
        <v>Posibilidad de  afectación en la Prestación del Servicio de Justicia debido a un suceso de fuerza mayor que imposibilita la gestión judicial</v>
      </c>
      <c r="G20" s="558" t="str">
        <f>'[3]Mapa Final'!G20</f>
        <v>Ejecución y Administración de Procesos</v>
      </c>
      <c r="H20" s="561" t="str">
        <f>'[3]Mapa Final'!I20</f>
        <v>Media</v>
      </c>
      <c r="I20" s="564" t="str">
        <f>'[3]Mapa Final'!L20</f>
        <v>Moderado</v>
      </c>
      <c r="J20" s="567" t="str">
        <f>'[3]Mapa Final'!N20</f>
        <v>Moderado</v>
      </c>
      <c r="K20" s="552" t="str">
        <f>'[3]Mapa Final'!AA20</f>
        <v>Baja</v>
      </c>
      <c r="L20" s="552" t="str">
        <f>'[3]Mapa Final'!AE20</f>
        <v>Moderado</v>
      </c>
      <c r="M20" s="555" t="str">
        <f>'[3]Mapa Final'!AG20</f>
        <v>Moderado</v>
      </c>
      <c r="N20" s="585" t="str">
        <f>'[3]Mapa Final'!AH20</f>
        <v>Aceptar</v>
      </c>
      <c r="O20" s="573" t="s">
        <v>401</v>
      </c>
      <c r="P20" s="570"/>
      <c r="Q20" s="573" t="s">
        <v>372</v>
      </c>
      <c r="R20" s="570"/>
      <c r="S20" s="570"/>
      <c r="T20" s="573" t="s">
        <v>398</v>
      </c>
      <c r="U20" s="160"/>
      <c r="V20" s="160"/>
    </row>
    <row r="21" spans="1:176">
      <c r="A21" s="577"/>
      <c r="B21" s="580"/>
      <c r="C21" s="583"/>
      <c r="D21" s="583"/>
      <c r="E21" s="559"/>
      <c r="F21" s="559"/>
      <c r="G21" s="559"/>
      <c r="H21" s="562"/>
      <c r="I21" s="565"/>
      <c r="J21" s="568"/>
      <c r="K21" s="553"/>
      <c r="L21" s="553"/>
      <c r="M21" s="556"/>
      <c r="N21" s="586"/>
      <c r="O21" s="574"/>
      <c r="P21" s="571"/>
      <c r="Q21" s="574"/>
      <c r="R21" s="571"/>
      <c r="S21" s="571"/>
      <c r="T21" s="574"/>
      <c r="U21" s="160"/>
      <c r="V21" s="160"/>
    </row>
    <row r="22" spans="1:176">
      <c r="A22" s="577"/>
      <c r="B22" s="580"/>
      <c r="C22" s="583"/>
      <c r="D22" s="583"/>
      <c r="E22" s="559"/>
      <c r="F22" s="559"/>
      <c r="G22" s="559"/>
      <c r="H22" s="562"/>
      <c r="I22" s="565"/>
      <c r="J22" s="568"/>
      <c r="K22" s="553"/>
      <c r="L22" s="553"/>
      <c r="M22" s="556"/>
      <c r="N22" s="586"/>
      <c r="O22" s="574"/>
      <c r="P22" s="571"/>
      <c r="Q22" s="574"/>
      <c r="R22" s="571"/>
      <c r="S22" s="571"/>
      <c r="T22" s="574"/>
      <c r="U22" s="160"/>
      <c r="V22" s="160"/>
    </row>
    <row r="23" spans="1:176">
      <c r="A23" s="577"/>
      <c r="B23" s="580"/>
      <c r="C23" s="583"/>
      <c r="D23" s="583"/>
      <c r="E23" s="559"/>
      <c r="F23" s="559"/>
      <c r="G23" s="559"/>
      <c r="H23" s="562"/>
      <c r="I23" s="565"/>
      <c r="J23" s="568"/>
      <c r="K23" s="553"/>
      <c r="L23" s="553"/>
      <c r="M23" s="556"/>
      <c r="N23" s="586"/>
      <c r="O23" s="574"/>
      <c r="P23" s="571"/>
      <c r="Q23" s="574"/>
      <c r="R23" s="571"/>
      <c r="S23" s="571"/>
      <c r="T23" s="574"/>
      <c r="U23" s="160"/>
      <c r="V23" s="160"/>
    </row>
    <row r="24" spans="1:176" ht="307.5" customHeight="1" thickBot="1">
      <c r="A24" s="578"/>
      <c r="B24" s="581"/>
      <c r="C24" s="584"/>
      <c r="D24" s="584"/>
      <c r="E24" s="560"/>
      <c r="F24" s="560"/>
      <c r="G24" s="560"/>
      <c r="H24" s="563"/>
      <c r="I24" s="566"/>
      <c r="J24" s="569"/>
      <c r="K24" s="554"/>
      <c r="L24" s="554"/>
      <c r="M24" s="557"/>
      <c r="N24" s="587"/>
      <c r="O24" s="575"/>
      <c r="P24" s="572"/>
      <c r="Q24" s="575"/>
      <c r="R24" s="572"/>
      <c r="S24" s="572"/>
      <c r="T24" s="575"/>
      <c r="U24" s="160"/>
      <c r="V24" s="160"/>
    </row>
    <row r="25" spans="1:176" ht="15" customHeight="1">
      <c r="A25" s="576">
        <f>'[3]Mapa Final'!A25</f>
        <v>4</v>
      </c>
      <c r="B25" s="579" t="str">
        <f>'[3]Mapa Final'!B25</f>
        <v>Corrupción y soborno.</v>
      </c>
      <c r="C25" s="582" t="str">
        <f>'[3]Mapa Final'!C25</f>
        <v>Reputacional(Corrupción)</v>
      </c>
      <c r="D25" s="582" t="str">
        <f>'[3]Mapa Final'!D25</f>
        <v xml:space="preserve">1, Alteracion de la informacion estadistica. 
2, Manipulación de los datos reportados en el Sistema SIERJU. 
3, Toma de medidas de Reordenamiento ineficaces. 
4, Desinteres de los Funcionarios por suministrar informacion real. </v>
      </c>
      <c r="E25" s="558" t="str">
        <f>'[3]Mapa Final'!E25</f>
        <v xml:space="preserve">Carencia de transparencia, etica y valores que generan Alteración o falsificación de la información reportada para la toma de decisiones. Toma de deciciones sin contar con los insumos reales, sin previa verificacion. </v>
      </c>
      <c r="F25" s="558" t="str">
        <f>'[3]Mapa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558" t="str">
        <f>'[3]Mapa Final'!G25</f>
        <v>Fraude Interno</v>
      </c>
      <c r="H25" s="561" t="str">
        <f>'[3]Mapa Final'!I25</f>
        <v>Media</v>
      </c>
      <c r="I25" s="564" t="str">
        <f>'[3]Mapa Final'!L25</f>
        <v>Mayor</v>
      </c>
      <c r="J25" s="567" t="str">
        <f>'[3]Mapa Final'!N25</f>
        <v xml:space="preserve">Alto </v>
      </c>
      <c r="K25" s="552" t="str">
        <f>'[3]Mapa Final'!AA25</f>
        <v>Baja</v>
      </c>
      <c r="L25" s="552" t="str">
        <f>'[3]Mapa Final'!AE25</f>
        <v>Mayor</v>
      </c>
      <c r="M25" s="555" t="str">
        <f>'[3]Mapa Final'!AG25</f>
        <v xml:space="preserve">Alto </v>
      </c>
      <c r="N25" s="585" t="str">
        <f>'[3]Mapa Final'!AH25</f>
        <v>Evitar</v>
      </c>
      <c r="O25" s="573" t="str">
        <f>'[3]Mapa Final'!AI25</f>
        <v>A traves de las visitas anuales contrastar los datos recogidos en las mismas con los informes que se reportan en la plataforma SIERJU por cada uno de los despachos Judiciales.
Acudir a fuentes oficiales de información demografica.</v>
      </c>
      <c r="P25" s="570"/>
      <c r="Q25" s="573" t="s">
        <v>372</v>
      </c>
      <c r="R25" s="570"/>
      <c r="S25" s="570"/>
      <c r="T25" s="573" t="s">
        <v>398</v>
      </c>
    </row>
    <row r="26" spans="1:176">
      <c r="A26" s="577"/>
      <c r="B26" s="580"/>
      <c r="C26" s="583"/>
      <c r="D26" s="583"/>
      <c r="E26" s="559"/>
      <c r="F26" s="559"/>
      <c r="G26" s="559"/>
      <c r="H26" s="562"/>
      <c r="I26" s="565"/>
      <c r="J26" s="568"/>
      <c r="K26" s="553"/>
      <c r="L26" s="553"/>
      <c r="M26" s="556"/>
      <c r="N26" s="586"/>
      <c r="O26" s="574"/>
      <c r="P26" s="571"/>
      <c r="Q26" s="574"/>
      <c r="R26" s="571"/>
      <c r="S26" s="571"/>
      <c r="T26" s="574"/>
    </row>
    <row r="27" spans="1:176">
      <c r="A27" s="577"/>
      <c r="B27" s="580"/>
      <c r="C27" s="583"/>
      <c r="D27" s="583"/>
      <c r="E27" s="559"/>
      <c r="F27" s="559"/>
      <c r="G27" s="559"/>
      <c r="H27" s="562"/>
      <c r="I27" s="565"/>
      <c r="J27" s="568"/>
      <c r="K27" s="553"/>
      <c r="L27" s="553"/>
      <c r="M27" s="556"/>
      <c r="N27" s="586"/>
      <c r="O27" s="574"/>
      <c r="P27" s="571"/>
      <c r="Q27" s="574"/>
      <c r="R27" s="571"/>
      <c r="S27" s="571"/>
      <c r="T27" s="574"/>
    </row>
    <row r="28" spans="1:176">
      <c r="A28" s="577"/>
      <c r="B28" s="580"/>
      <c r="C28" s="583"/>
      <c r="D28" s="583"/>
      <c r="E28" s="559"/>
      <c r="F28" s="559"/>
      <c r="G28" s="559"/>
      <c r="H28" s="562"/>
      <c r="I28" s="565"/>
      <c r="J28" s="568"/>
      <c r="K28" s="553"/>
      <c r="L28" s="553"/>
      <c r="M28" s="556"/>
      <c r="N28" s="586"/>
      <c r="O28" s="574"/>
      <c r="P28" s="571"/>
      <c r="Q28" s="574"/>
      <c r="R28" s="571"/>
      <c r="S28" s="571"/>
      <c r="T28" s="574"/>
    </row>
    <row r="29" spans="1:176" ht="277.5" customHeight="1" thickBot="1">
      <c r="A29" s="578"/>
      <c r="B29" s="581"/>
      <c r="C29" s="584"/>
      <c r="D29" s="584"/>
      <c r="E29" s="560"/>
      <c r="F29" s="560"/>
      <c r="G29" s="560"/>
      <c r="H29" s="563"/>
      <c r="I29" s="566"/>
      <c r="J29" s="569"/>
      <c r="K29" s="554"/>
      <c r="L29" s="554"/>
      <c r="M29" s="557"/>
      <c r="N29" s="587"/>
      <c r="O29" s="575"/>
      <c r="P29" s="572"/>
      <c r="Q29" s="575"/>
      <c r="R29" s="572"/>
      <c r="S29" s="572"/>
      <c r="T29" s="575"/>
    </row>
  </sheetData>
  <mergeCells count="99">
    <mergeCell ref="O25:O29"/>
    <mergeCell ref="B10:B14"/>
    <mergeCell ref="B15:B19"/>
    <mergeCell ref="B20:B24"/>
    <mergeCell ref="B25:B29"/>
    <mergeCell ref="P25:P29"/>
    <mergeCell ref="Q25:Q29"/>
    <mergeCell ref="R25:R29"/>
    <mergeCell ref="S25:S29"/>
    <mergeCell ref="T25:T29"/>
    <mergeCell ref="Q20:Q24"/>
    <mergeCell ref="R20:R24"/>
    <mergeCell ref="G20:G24"/>
    <mergeCell ref="H20:H24"/>
    <mergeCell ref="I20:I24"/>
    <mergeCell ref="J20:J24"/>
    <mergeCell ref="K20:K24"/>
    <mergeCell ref="L20:L24"/>
    <mergeCell ref="G25:G29"/>
    <mergeCell ref="H25:H29"/>
    <mergeCell ref="I25:I29"/>
    <mergeCell ref="M20:M24"/>
    <mergeCell ref="N20:N24"/>
    <mergeCell ref="J25:J29"/>
    <mergeCell ref="K25:K29"/>
    <mergeCell ref="L25:L29"/>
    <mergeCell ref="M25:M29"/>
    <mergeCell ref="N25:N29"/>
    <mergeCell ref="A25:A29"/>
    <mergeCell ref="C25:C29"/>
    <mergeCell ref="D25:D29"/>
    <mergeCell ref="E25:E29"/>
    <mergeCell ref="F25:F2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O20:O24"/>
    <mergeCell ref="P20:P24"/>
    <mergeCell ref="L10:L14"/>
    <mergeCell ref="P15:P19"/>
    <mergeCell ref="Q15:Q19"/>
    <mergeCell ref="R15:R19"/>
    <mergeCell ref="S15:S19"/>
    <mergeCell ref="G10:G14"/>
    <mergeCell ref="H10:H14"/>
    <mergeCell ref="I10:I14"/>
    <mergeCell ref="J10:J14"/>
    <mergeCell ref="K10:K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A10:A14"/>
    <mergeCell ref="C10:C14"/>
    <mergeCell ref="D10:D14"/>
    <mergeCell ref="E10:E14"/>
    <mergeCell ref="F10:F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D8:G8 H7 H30:J1048576 A7:B7">
    <cfRule type="containsText" dxfId="415" priority="207" operator="containsText" text="3- Moderado">
      <formula>NOT(ISERROR(SEARCH("3- Moderado",A7)))</formula>
    </cfRule>
    <cfRule type="containsText" dxfId="414" priority="208" operator="containsText" text="6- Moderado">
      <formula>NOT(ISERROR(SEARCH("6- Moderado",A7)))</formula>
    </cfRule>
    <cfRule type="containsText" dxfId="413" priority="209" operator="containsText" text="4- Moderado">
      <formula>NOT(ISERROR(SEARCH("4- Moderado",A7)))</formula>
    </cfRule>
    <cfRule type="containsText" dxfId="412" priority="210" operator="containsText" text="3- Bajo">
      <formula>NOT(ISERROR(SEARCH("3- Bajo",A7)))</formula>
    </cfRule>
    <cfRule type="containsText" dxfId="411" priority="211" operator="containsText" text="4- Bajo">
      <formula>NOT(ISERROR(SEARCH("4- Bajo",A7)))</formula>
    </cfRule>
    <cfRule type="containsText" dxfId="410" priority="212" operator="containsText" text="1- Bajo">
      <formula>NOT(ISERROR(SEARCH("1- Bajo",A7)))</formula>
    </cfRule>
  </conditionalFormatting>
  <conditionalFormatting sqref="H8:J8">
    <cfRule type="containsText" dxfId="409" priority="200" operator="containsText" text="3- Moderado">
      <formula>NOT(ISERROR(SEARCH("3- Moderado",H8)))</formula>
    </cfRule>
    <cfRule type="containsText" dxfId="408" priority="201" operator="containsText" text="6- Moderado">
      <formula>NOT(ISERROR(SEARCH("6- Moderado",H8)))</formula>
    </cfRule>
    <cfRule type="containsText" dxfId="407" priority="202" operator="containsText" text="4- Moderado">
      <formula>NOT(ISERROR(SEARCH("4- Moderado",H8)))</formula>
    </cfRule>
    <cfRule type="containsText" dxfId="406" priority="203" operator="containsText" text="3- Bajo">
      <formula>NOT(ISERROR(SEARCH("3- Bajo",H8)))</formula>
    </cfRule>
    <cfRule type="containsText" dxfId="405" priority="204" operator="containsText" text="4- Bajo">
      <formula>NOT(ISERROR(SEARCH("4- Bajo",H8)))</formula>
    </cfRule>
    <cfRule type="containsText" dxfId="404" priority="206" operator="containsText" text="1- Bajo">
      <formula>NOT(ISERROR(SEARCH("1- Bajo",H8)))</formula>
    </cfRule>
  </conditionalFormatting>
  <conditionalFormatting sqref="J8 J30:J1048576">
    <cfRule type="containsText" dxfId="403" priority="189" operator="containsText" text="25- Extremo">
      <formula>NOT(ISERROR(SEARCH("25- Extremo",J8)))</formula>
    </cfRule>
    <cfRule type="containsText" dxfId="402" priority="190" operator="containsText" text="20- Extremo">
      <formula>NOT(ISERROR(SEARCH("20- Extremo",J8)))</formula>
    </cfRule>
    <cfRule type="containsText" dxfId="401" priority="191" operator="containsText" text="15- Extremo">
      <formula>NOT(ISERROR(SEARCH("15- Extremo",J8)))</formula>
    </cfRule>
    <cfRule type="containsText" dxfId="400" priority="192" operator="containsText" text="10- Extremo">
      <formula>NOT(ISERROR(SEARCH("10- Extremo",J8)))</formula>
    </cfRule>
    <cfRule type="containsText" dxfId="399" priority="193" operator="containsText" text="5- Extremo">
      <formula>NOT(ISERROR(SEARCH("5- Extremo",J8)))</formula>
    </cfRule>
    <cfRule type="containsText" dxfId="398" priority="194" operator="containsText" text="12- Alto">
      <formula>NOT(ISERROR(SEARCH("12- Alto",J8)))</formula>
    </cfRule>
    <cfRule type="containsText" dxfId="397" priority="195" operator="containsText" text="10- Alto">
      <formula>NOT(ISERROR(SEARCH("10- Alto",J8)))</formula>
    </cfRule>
    <cfRule type="containsText" dxfId="396" priority="196" operator="containsText" text="9- Alto">
      <formula>NOT(ISERROR(SEARCH("9- Alto",J8)))</formula>
    </cfRule>
    <cfRule type="containsText" dxfId="395" priority="197" operator="containsText" text="8- Alto">
      <formula>NOT(ISERROR(SEARCH("8- Alto",J8)))</formula>
    </cfRule>
    <cfRule type="containsText" dxfId="394" priority="198" operator="containsText" text="5- Alto">
      <formula>NOT(ISERROR(SEARCH("5- Alto",J8)))</formula>
    </cfRule>
    <cfRule type="containsText" dxfId="393" priority="199" operator="containsText" text="4- Alto">
      <formula>NOT(ISERROR(SEARCH("4- Alto",J8)))</formula>
    </cfRule>
    <cfRule type="containsText" dxfId="392" priority="205" operator="containsText" text="2- Bajo">
      <formula>NOT(ISERROR(SEARCH("2- Bajo",J8)))</formula>
    </cfRule>
  </conditionalFormatting>
  <conditionalFormatting sqref="K10:L10 K15:L15 K20:L20">
    <cfRule type="containsText" dxfId="391" priority="183" operator="containsText" text="3- Moderado">
      <formula>NOT(ISERROR(SEARCH("3- Moderado",K10)))</formula>
    </cfRule>
    <cfRule type="containsText" dxfId="390" priority="184" operator="containsText" text="6- Moderado">
      <formula>NOT(ISERROR(SEARCH("6- Moderado",K10)))</formula>
    </cfRule>
    <cfRule type="containsText" dxfId="389" priority="185" operator="containsText" text="4- Moderado">
      <formula>NOT(ISERROR(SEARCH("4- Moderado",K10)))</formula>
    </cfRule>
    <cfRule type="containsText" dxfId="388" priority="186" operator="containsText" text="3- Bajo">
      <formula>NOT(ISERROR(SEARCH("3- Bajo",K10)))</formula>
    </cfRule>
    <cfRule type="containsText" dxfId="387" priority="187" operator="containsText" text="4- Bajo">
      <formula>NOT(ISERROR(SEARCH("4- Bajo",K10)))</formula>
    </cfRule>
    <cfRule type="containsText" dxfId="386" priority="188" operator="containsText" text="1- Bajo">
      <formula>NOT(ISERROR(SEARCH("1- Bajo",K10)))</formula>
    </cfRule>
  </conditionalFormatting>
  <conditionalFormatting sqref="H10:I10 H15:I15 H20:I20">
    <cfRule type="containsText" dxfId="385" priority="177" operator="containsText" text="3- Moderado">
      <formula>NOT(ISERROR(SEARCH("3- Moderado",H10)))</formula>
    </cfRule>
    <cfRule type="containsText" dxfId="384" priority="178" operator="containsText" text="6- Moderado">
      <formula>NOT(ISERROR(SEARCH("6- Moderado",H10)))</formula>
    </cfRule>
    <cfRule type="containsText" dxfId="383" priority="179" operator="containsText" text="4- Moderado">
      <formula>NOT(ISERROR(SEARCH("4- Moderado",H10)))</formula>
    </cfRule>
    <cfRule type="containsText" dxfId="382" priority="180" operator="containsText" text="3- Bajo">
      <formula>NOT(ISERROR(SEARCH("3- Bajo",H10)))</formula>
    </cfRule>
    <cfRule type="containsText" dxfId="381" priority="181" operator="containsText" text="4- Bajo">
      <formula>NOT(ISERROR(SEARCH("4- Bajo",H10)))</formula>
    </cfRule>
    <cfRule type="containsText" dxfId="380" priority="182" operator="containsText" text="1- Bajo">
      <formula>NOT(ISERROR(SEARCH("1- Bajo",H10)))</formula>
    </cfRule>
  </conditionalFormatting>
  <conditionalFormatting sqref="A10:E10 E15 A15:B15 B20 B25">
    <cfRule type="containsText" dxfId="379" priority="171" operator="containsText" text="3- Moderado">
      <formula>NOT(ISERROR(SEARCH("3- Moderado",A10)))</formula>
    </cfRule>
    <cfRule type="containsText" dxfId="378" priority="172" operator="containsText" text="6- Moderado">
      <formula>NOT(ISERROR(SEARCH("6- Moderado",A10)))</formula>
    </cfRule>
    <cfRule type="containsText" dxfId="377" priority="173" operator="containsText" text="4- Moderado">
      <formula>NOT(ISERROR(SEARCH("4- Moderado",A10)))</formula>
    </cfRule>
    <cfRule type="containsText" dxfId="376" priority="174" operator="containsText" text="3- Bajo">
      <formula>NOT(ISERROR(SEARCH("3- Bajo",A10)))</formula>
    </cfRule>
    <cfRule type="containsText" dxfId="375" priority="175" operator="containsText" text="4- Bajo">
      <formula>NOT(ISERROR(SEARCH("4- Bajo",A10)))</formula>
    </cfRule>
    <cfRule type="containsText" dxfId="374" priority="176" operator="containsText" text="1- Bajo">
      <formula>NOT(ISERROR(SEARCH("1- Bajo",A10)))</formula>
    </cfRule>
  </conditionalFormatting>
  <conditionalFormatting sqref="F10:G10 F15:G15">
    <cfRule type="containsText" dxfId="373" priority="165" operator="containsText" text="3- Moderado">
      <formula>NOT(ISERROR(SEARCH("3- Moderado",F10)))</formula>
    </cfRule>
    <cfRule type="containsText" dxfId="372" priority="166" operator="containsText" text="6- Moderado">
      <formula>NOT(ISERROR(SEARCH("6- Moderado",F10)))</formula>
    </cfRule>
    <cfRule type="containsText" dxfId="371" priority="167" operator="containsText" text="4- Moderado">
      <formula>NOT(ISERROR(SEARCH("4- Moderado",F10)))</formula>
    </cfRule>
    <cfRule type="containsText" dxfId="370" priority="168" operator="containsText" text="3- Bajo">
      <formula>NOT(ISERROR(SEARCH("3- Bajo",F10)))</formula>
    </cfRule>
    <cfRule type="containsText" dxfId="369" priority="169" operator="containsText" text="4- Bajo">
      <formula>NOT(ISERROR(SEARCH("4- Bajo",F10)))</formula>
    </cfRule>
    <cfRule type="containsText" dxfId="368" priority="170" operator="containsText" text="1- Bajo">
      <formula>NOT(ISERROR(SEARCH("1- Bajo",F10)))</formula>
    </cfRule>
  </conditionalFormatting>
  <conditionalFormatting sqref="K8">
    <cfRule type="containsText" dxfId="367" priority="159" operator="containsText" text="3- Moderado">
      <formula>NOT(ISERROR(SEARCH("3- Moderado",K8)))</formula>
    </cfRule>
    <cfRule type="containsText" dxfId="366" priority="160" operator="containsText" text="6- Moderado">
      <formula>NOT(ISERROR(SEARCH("6- Moderado",K8)))</formula>
    </cfRule>
    <cfRule type="containsText" dxfId="365" priority="161" operator="containsText" text="4- Moderado">
      <formula>NOT(ISERROR(SEARCH("4- Moderado",K8)))</formula>
    </cfRule>
    <cfRule type="containsText" dxfId="364" priority="162" operator="containsText" text="3- Bajo">
      <formula>NOT(ISERROR(SEARCH("3- Bajo",K8)))</formula>
    </cfRule>
    <cfRule type="containsText" dxfId="363" priority="163" operator="containsText" text="4- Bajo">
      <formula>NOT(ISERROR(SEARCH("4- Bajo",K8)))</formula>
    </cfRule>
    <cfRule type="containsText" dxfId="362" priority="164" operator="containsText" text="1- Bajo">
      <formula>NOT(ISERROR(SEARCH("1- Bajo",K8)))</formula>
    </cfRule>
  </conditionalFormatting>
  <conditionalFormatting sqref="L8">
    <cfRule type="containsText" dxfId="361" priority="153" operator="containsText" text="3- Moderado">
      <formula>NOT(ISERROR(SEARCH("3- Moderado",L8)))</formula>
    </cfRule>
    <cfRule type="containsText" dxfId="360" priority="154" operator="containsText" text="6- Moderado">
      <formula>NOT(ISERROR(SEARCH("6- Moderado",L8)))</formula>
    </cfRule>
    <cfRule type="containsText" dxfId="359" priority="155" operator="containsText" text="4- Moderado">
      <formula>NOT(ISERROR(SEARCH("4- Moderado",L8)))</formula>
    </cfRule>
    <cfRule type="containsText" dxfId="358" priority="156" operator="containsText" text="3- Bajo">
      <formula>NOT(ISERROR(SEARCH("3- Bajo",L8)))</formula>
    </cfRule>
    <cfRule type="containsText" dxfId="357" priority="157" operator="containsText" text="4- Bajo">
      <formula>NOT(ISERROR(SEARCH("4- Bajo",L8)))</formula>
    </cfRule>
    <cfRule type="containsText" dxfId="356" priority="158" operator="containsText" text="1- Bajo">
      <formula>NOT(ISERROR(SEARCH("1- Bajo",L8)))</formula>
    </cfRule>
  </conditionalFormatting>
  <conditionalFormatting sqref="M8">
    <cfRule type="containsText" dxfId="355" priority="147" operator="containsText" text="3- Moderado">
      <formula>NOT(ISERROR(SEARCH("3- Moderado",M8)))</formula>
    </cfRule>
    <cfRule type="containsText" dxfId="354" priority="148" operator="containsText" text="6- Moderado">
      <formula>NOT(ISERROR(SEARCH("6- Moderado",M8)))</formula>
    </cfRule>
    <cfRule type="containsText" dxfId="353" priority="149" operator="containsText" text="4- Moderado">
      <formula>NOT(ISERROR(SEARCH("4- Moderado",M8)))</formula>
    </cfRule>
    <cfRule type="containsText" dxfId="352" priority="150" operator="containsText" text="3- Bajo">
      <formula>NOT(ISERROR(SEARCH("3- Bajo",M8)))</formula>
    </cfRule>
    <cfRule type="containsText" dxfId="351" priority="151" operator="containsText" text="4- Bajo">
      <formula>NOT(ISERROR(SEARCH("4- Bajo",M8)))</formula>
    </cfRule>
    <cfRule type="containsText" dxfId="350" priority="152" operator="containsText" text="1- Bajo">
      <formula>NOT(ISERROR(SEARCH("1- Bajo",M8)))</formula>
    </cfRule>
  </conditionalFormatting>
  <conditionalFormatting sqref="J10:J24">
    <cfRule type="containsText" dxfId="349" priority="142" operator="containsText" text="Bajo">
      <formula>NOT(ISERROR(SEARCH("Bajo",J10)))</formula>
    </cfRule>
    <cfRule type="containsText" dxfId="348" priority="143" operator="containsText" text="Moderado">
      <formula>NOT(ISERROR(SEARCH("Moderado",J10)))</formula>
    </cfRule>
    <cfRule type="containsText" dxfId="347" priority="144" operator="containsText" text="Alto">
      <formula>NOT(ISERROR(SEARCH("Alto",J10)))</formula>
    </cfRule>
    <cfRule type="containsText" dxfId="346" priority="145" operator="containsText" text="Extremo">
      <formula>NOT(ISERROR(SEARCH("Extremo",J10)))</formula>
    </cfRule>
    <cfRule type="colorScale" priority="146">
      <colorScale>
        <cfvo type="min"/>
        <cfvo type="max"/>
        <color rgb="FFFF7128"/>
        <color rgb="FFFFEF9C"/>
      </colorScale>
    </cfRule>
  </conditionalFormatting>
  <conditionalFormatting sqref="M10:M24">
    <cfRule type="containsText" dxfId="345" priority="117" operator="containsText" text="Moderado">
      <formula>NOT(ISERROR(SEARCH("Moderado",M10)))</formula>
    </cfRule>
    <cfRule type="containsText" dxfId="344" priority="137" operator="containsText" text="Bajo">
      <formula>NOT(ISERROR(SEARCH("Bajo",M10)))</formula>
    </cfRule>
    <cfRule type="containsText" dxfId="343" priority="138" operator="containsText" text="Moderado">
      <formula>NOT(ISERROR(SEARCH("Moderado",M10)))</formula>
    </cfRule>
    <cfRule type="containsText" dxfId="342" priority="139" operator="containsText" text="Alto">
      <formula>NOT(ISERROR(SEARCH("Alto",M10)))</formula>
    </cfRule>
    <cfRule type="containsText" dxfId="341" priority="140" operator="containsText" text="Extremo">
      <formula>NOT(ISERROR(SEARCH("Extremo",M10)))</formula>
    </cfRule>
    <cfRule type="colorScale" priority="141">
      <colorScale>
        <cfvo type="min"/>
        <cfvo type="max"/>
        <color rgb="FFFF7128"/>
        <color rgb="FFFFEF9C"/>
      </colorScale>
    </cfRule>
  </conditionalFormatting>
  <conditionalFormatting sqref="N10 N15 N20">
    <cfRule type="containsText" dxfId="340" priority="131" operator="containsText" text="3- Moderado">
      <formula>NOT(ISERROR(SEARCH("3- Moderado",N10)))</formula>
    </cfRule>
    <cfRule type="containsText" dxfId="339" priority="132" operator="containsText" text="6- Moderado">
      <formula>NOT(ISERROR(SEARCH("6- Moderado",N10)))</formula>
    </cfRule>
    <cfRule type="containsText" dxfId="338" priority="133" operator="containsText" text="4- Moderado">
      <formula>NOT(ISERROR(SEARCH("4- Moderado",N10)))</formula>
    </cfRule>
    <cfRule type="containsText" dxfId="337" priority="134" operator="containsText" text="3- Bajo">
      <formula>NOT(ISERROR(SEARCH("3- Bajo",N10)))</formula>
    </cfRule>
    <cfRule type="containsText" dxfId="336" priority="135" operator="containsText" text="4- Bajo">
      <formula>NOT(ISERROR(SEARCH("4- Bajo",N10)))</formula>
    </cfRule>
    <cfRule type="containsText" dxfId="335" priority="136" operator="containsText" text="1- Bajo">
      <formula>NOT(ISERROR(SEARCH("1- Bajo",N10)))</formula>
    </cfRule>
  </conditionalFormatting>
  <conditionalFormatting sqref="H10:H24">
    <cfRule type="containsText" dxfId="334" priority="118" operator="containsText" text="Muy Alta">
      <formula>NOT(ISERROR(SEARCH("Muy Alta",H10)))</formula>
    </cfRule>
    <cfRule type="containsText" dxfId="333" priority="119" operator="containsText" text="Alta">
      <formula>NOT(ISERROR(SEARCH("Alta",H10)))</formula>
    </cfRule>
    <cfRule type="containsText" dxfId="332" priority="120" operator="containsText" text="Muy Alta">
      <formula>NOT(ISERROR(SEARCH("Muy Alta",H10)))</formula>
    </cfRule>
    <cfRule type="containsText" dxfId="331" priority="125" operator="containsText" text="Muy Baja">
      <formula>NOT(ISERROR(SEARCH("Muy Baja",H10)))</formula>
    </cfRule>
    <cfRule type="containsText" dxfId="330" priority="126" operator="containsText" text="Baja">
      <formula>NOT(ISERROR(SEARCH("Baja",H10)))</formula>
    </cfRule>
    <cfRule type="containsText" dxfId="329" priority="127" operator="containsText" text="Media">
      <formula>NOT(ISERROR(SEARCH("Media",H10)))</formula>
    </cfRule>
    <cfRule type="containsText" dxfId="328" priority="128" operator="containsText" text="Alta">
      <formula>NOT(ISERROR(SEARCH("Alta",H10)))</formula>
    </cfRule>
    <cfRule type="containsText" dxfId="327" priority="130" operator="containsText" text="Muy Alta">
      <formula>NOT(ISERROR(SEARCH("Muy Alta",H10)))</formula>
    </cfRule>
  </conditionalFormatting>
  <conditionalFormatting sqref="I10:I24">
    <cfRule type="containsText" dxfId="326" priority="121" operator="containsText" text="Catastrófico">
      <formula>NOT(ISERROR(SEARCH("Catastrófico",I10)))</formula>
    </cfRule>
    <cfRule type="containsText" dxfId="325" priority="122" operator="containsText" text="Mayor">
      <formula>NOT(ISERROR(SEARCH("Mayor",I10)))</formula>
    </cfRule>
    <cfRule type="containsText" dxfId="324" priority="123" operator="containsText" text="Menor">
      <formula>NOT(ISERROR(SEARCH("Menor",I10)))</formula>
    </cfRule>
    <cfRule type="containsText" dxfId="323" priority="124" operator="containsText" text="Leve">
      <formula>NOT(ISERROR(SEARCH("Leve",I10)))</formula>
    </cfRule>
    <cfRule type="containsText" dxfId="322" priority="129" operator="containsText" text="Moderado">
      <formula>NOT(ISERROR(SEARCH("Moderado",I10)))</formula>
    </cfRule>
  </conditionalFormatting>
  <conditionalFormatting sqref="K10:K24">
    <cfRule type="containsText" dxfId="321" priority="116" operator="containsText" text="Media">
      <formula>NOT(ISERROR(SEARCH("Media",K10)))</formula>
    </cfRule>
  </conditionalFormatting>
  <conditionalFormatting sqref="L10:L24">
    <cfRule type="containsText" dxfId="320" priority="115" operator="containsText" text="Moderado">
      <formula>NOT(ISERROR(SEARCH("Moderado",L10)))</formula>
    </cfRule>
  </conditionalFormatting>
  <conditionalFormatting sqref="C15">
    <cfRule type="containsText" dxfId="319" priority="109" operator="containsText" text="3- Moderado">
      <formula>NOT(ISERROR(SEARCH("3- Moderado",C15)))</formula>
    </cfRule>
    <cfRule type="containsText" dxfId="318" priority="110" operator="containsText" text="6- Moderado">
      <formula>NOT(ISERROR(SEARCH("6- Moderado",C15)))</formula>
    </cfRule>
    <cfRule type="containsText" dxfId="317" priority="111" operator="containsText" text="4- Moderado">
      <formula>NOT(ISERROR(SEARCH("4- Moderado",C15)))</formula>
    </cfRule>
    <cfRule type="containsText" dxfId="316" priority="112" operator="containsText" text="3- Bajo">
      <formula>NOT(ISERROR(SEARCH("3- Bajo",C15)))</formula>
    </cfRule>
    <cfRule type="containsText" dxfId="315" priority="113" operator="containsText" text="4- Bajo">
      <formula>NOT(ISERROR(SEARCH("4- Bajo",C15)))</formula>
    </cfRule>
    <cfRule type="containsText" dxfId="314" priority="114" operator="containsText" text="1- Bajo">
      <formula>NOT(ISERROR(SEARCH("1- Bajo",C15)))</formula>
    </cfRule>
  </conditionalFormatting>
  <conditionalFormatting sqref="D15">
    <cfRule type="containsText" dxfId="313" priority="103" operator="containsText" text="3- Moderado">
      <formula>NOT(ISERROR(SEARCH("3- Moderado",D15)))</formula>
    </cfRule>
    <cfRule type="containsText" dxfId="312" priority="104" operator="containsText" text="6- Moderado">
      <formula>NOT(ISERROR(SEARCH("6- Moderado",D15)))</formula>
    </cfRule>
    <cfRule type="containsText" dxfId="311" priority="105" operator="containsText" text="4- Moderado">
      <formula>NOT(ISERROR(SEARCH("4- Moderado",D15)))</formula>
    </cfRule>
    <cfRule type="containsText" dxfId="310" priority="106" operator="containsText" text="3- Bajo">
      <formula>NOT(ISERROR(SEARCH("3- Bajo",D15)))</formula>
    </cfRule>
    <cfRule type="containsText" dxfId="309" priority="107" operator="containsText" text="4- Bajo">
      <formula>NOT(ISERROR(SEARCH("4- Bajo",D15)))</formula>
    </cfRule>
    <cfRule type="containsText" dxfId="308" priority="108" operator="containsText" text="1- Bajo">
      <formula>NOT(ISERROR(SEARCH("1- Bajo",D15)))</formula>
    </cfRule>
  </conditionalFormatting>
  <conditionalFormatting sqref="J10:J24">
    <cfRule type="containsText" dxfId="307" priority="102" operator="containsText" text="Moderado">
      <formula>NOT(ISERROR(SEARCH("Moderado",J10)))</formula>
    </cfRule>
  </conditionalFormatting>
  <conditionalFormatting sqref="J10:J24">
    <cfRule type="containsText" dxfId="306" priority="100" operator="containsText" text="Bajo">
      <formula>NOT(ISERROR(SEARCH("Bajo",J10)))</formula>
    </cfRule>
    <cfRule type="containsText" dxfId="305" priority="101" operator="containsText" text="Extremo">
      <formula>NOT(ISERROR(SEARCH("Extremo",J10)))</formula>
    </cfRule>
  </conditionalFormatting>
  <conditionalFormatting sqref="K10:K24">
    <cfRule type="containsText" dxfId="304" priority="98" operator="containsText" text="Baja">
      <formula>NOT(ISERROR(SEARCH("Baja",K10)))</formula>
    </cfRule>
    <cfRule type="containsText" dxfId="303" priority="99" operator="containsText" text="Muy Baja">
      <formula>NOT(ISERROR(SEARCH("Muy Baja",K10)))</formula>
    </cfRule>
  </conditionalFormatting>
  <conditionalFormatting sqref="K10:K24">
    <cfRule type="containsText" dxfId="302" priority="96" operator="containsText" text="Muy Alta">
      <formula>NOT(ISERROR(SEARCH("Muy Alta",K10)))</formula>
    </cfRule>
    <cfRule type="containsText" dxfId="301" priority="97" operator="containsText" text="Alta">
      <formula>NOT(ISERROR(SEARCH("Alta",K10)))</formula>
    </cfRule>
  </conditionalFormatting>
  <conditionalFormatting sqref="L10:L24">
    <cfRule type="containsText" dxfId="300" priority="92" operator="containsText" text="Catastrófico">
      <formula>NOT(ISERROR(SEARCH("Catastrófico",L10)))</formula>
    </cfRule>
    <cfRule type="containsText" dxfId="299" priority="93" operator="containsText" text="Mayor">
      <formula>NOT(ISERROR(SEARCH("Mayor",L10)))</formula>
    </cfRule>
    <cfRule type="containsText" dxfId="298" priority="94" operator="containsText" text="Menor">
      <formula>NOT(ISERROR(SEARCH("Menor",L10)))</formula>
    </cfRule>
    <cfRule type="containsText" dxfId="297" priority="95" operator="containsText" text="Leve">
      <formula>NOT(ISERROR(SEARCH("Leve",L10)))</formula>
    </cfRule>
  </conditionalFormatting>
  <conditionalFormatting sqref="A20 E20">
    <cfRule type="containsText" dxfId="296" priority="86" operator="containsText" text="3- Moderado">
      <formula>NOT(ISERROR(SEARCH("3- Moderado",A20)))</formula>
    </cfRule>
    <cfRule type="containsText" dxfId="295" priority="87" operator="containsText" text="6- Moderado">
      <formula>NOT(ISERROR(SEARCH("6- Moderado",A20)))</formula>
    </cfRule>
    <cfRule type="containsText" dxfId="294" priority="88" operator="containsText" text="4- Moderado">
      <formula>NOT(ISERROR(SEARCH("4- Moderado",A20)))</formula>
    </cfRule>
    <cfRule type="containsText" dxfId="293" priority="89" operator="containsText" text="3- Bajo">
      <formula>NOT(ISERROR(SEARCH("3- Bajo",A20)))</formula>
    </cfRule>
    <cfRule type="containsText" dxfId="292" priority="90" operator="containsText" text="4- Bajo">
      <formula>NOT(ISERROR(SEARCH("4- Bajo",A20)))</formula>
    </cfRule>
    <cfRule type="containsText" dxfId="291" priority="91" operator="containsText" text="1- Bajo">
      <formula>NOT(ISERROR(SEARCH("1- Bajo",A20)))</formula>
    </cfRule>
  </conditionalFormatting>
  <conditionalFormatting sqref="F20:G20">
    <cfRule type="containsText" dxfId="290" priority="80" operator="containsText" text="3- Moderado">
      <formula>NOT(ISERROR(SEARCH("3- Moderado",F20)))</formula>
    </cfRule>
    <cfRule type="containsText" dxfId="289" priority="81" operator="containsText" text="6- Moderado">
      <formula>NOT(ISERROR(SEARCH("6- Moderado",F20)))</formula>
    </cfRule>
    <cfRule type="containsText" dxfId="288" priority="82" operator="containsText" text="4- Moderado">
      <formula>NOT(ISERROR(SEARCH("4- Moderado",F20)))</formula>
    </cfRule>
    <cfRule type="containsText" dxfId="287" priority="83" operator="containsText" text="3- Bajo">
      <formula>NOT(ISERROR(SEARCH("3- Bajo",F20)))</formula>
    </cfRule>
    <cfRule type="containsText" dxfId="286" priority="84" operator="containsText" text="4- Bajo">
      <formula>NOT(ISERROR(SEARCH("4- Bajo",F20)))</formula>
    </cfRule>
    <cfRule type="containsText" dxfId="285" priority="85" operator="containsText" text="1- Bajo">
      <formula>NOT(ISERROR(SEARCH("1- Bajo",F20)))</formula>
    </cfRule>
  </conditionalFormatting>
  <conditionalFormatting sqref="C20">
    <cfRule type="containsText" dxfId="284" priority="74" operator="containsText" text="3- Moderado">
      <formula>NOT(ISERROR(SEARCH("3- Moderado",C20)))</formula>
    </cfRule>
    <cfRule type="containsText" dxfId="283" priority="75" operator="containsText" text="6- Moderado">
      <formula>NOT(ISERROR(SEARCH("6- Moderado",C20)))</formula>
    </cfRule>
    <cfRule type="containsText" dxfId="282" priority="76" operator="containsText" text="4- Moderado">
      <formula>NOT(ISERROR(SEARCH("4- Moderado",C20)))</formula>
    </cfRule>
    <cfRule type="containsText" dxfId="281" priority="77" operator="containsText" text="3- Bajo">
      <formula>NOT(ISERROR(SEARCH("3- Bajo",C20)))</formula>
    </cfRule>
    <cfRule type="containsText" dxfId="280" priority="78" operator="containsText" text="4- Bajo">
      <formula>NOT(ISERROR(SEARCH("4- Bajo",C20)))</formula>
    </cfRule>
    <cfRule type="containsText" dxfId="279" priority="79" operator="containsText" text="1- Bajo">
      <formula>NOT(ISERROR(SEARCH("1- Bajo",C20)))</formula>
    </cfRule>
  </conditionalFormatting>
  <conditionalFormatting sqref="D20">
    <cfRule type="containsText" dxfId="278" priority="68" operator="containsText" text="3- Moderado">
      <formula>NOT(ISERROR(SEARCH("3- Moderado",D20)))</formula>
    </cfRule>
    <cfRule type="containsText" dxfId="277" priority="69" operator="containsText" text="6- Moderado">
      <formula>NOT(ISERROR(SEARCH("6- Moderado",D20)))</formula>
    </cfRule>
    <cfRule type="containsText" dxfId="276" priority="70" operator="containsText" text="4- Moderado">
      <formula>NOT(ISERROR(SEARCH("4- Moderado",D20)))</formula>
    </cfRule>
    <cfRule type="containsText" dxfId="275" priority="71" operator="containsText" text="3- Bajo">
      <formula>NOT(ISERROR(SEARCH("3- Bajo",D20)))</formula>
    </cfRule>
    <cfRule type="containsText" dxfId="274" priority="72" operator="containsText" text="4- Bajo">
      <formula>NOT(ISERROR(SEARCH("4- Bajo",D20)))</formula>
    </cfRule>
    <cfRule type="containsText" dxfId="273" priority="73" operator="containsText" text="1- Bajo">
      <formula>NOT(ISERROR(SEARCH("1- Bajo",D20)))</formula>
    </cfRule>
  </conditionalFormatting>
  <conditionalFormatting sqref="K25:L25">
    <cfRule type="containsText" dxfId="272" priority="62" operator="containsText" text="3- Moderado">
      <formula>NOT(ISERROR(SEARCH("3- Moderado",K25)))</formula>
    </cfRule>
    <cfRule type="containsText" dxfId="271" priority="63" operator="containsText" text="6- Moderado">
      <formula>NOT(ISERROR(SEARCH("6- Moderado",K25)))</formula>
    </cfRule>
    <cfRule type="containsText" dxfId="270" priority="64" operator="containsText" text="4- Moderado">
      <formula>NOT(ISERROR(SEARCH("4- Moderado",K25)))</formula>
    </cfRule>
    <cfRule type="containsText" dxfId="269" priority="65" operator="containsText" text="3- Bajo">
      <formula>NOT(ISERROR(SEARCH("3- Bajo",K25)))</formula>
    </cfRule>
    <cfRule type="containsText" dxfId="268" priority="66" operator="containsText" text="4- Bajo">
      <formula>NOT(ISERROR(SEARCH("4- Bajo",K25)))</formula>
    </cfRule>
    <cfRule type="containsText" dxfId="267" priority="67" operator="containsText" text="1- Bajo">
      <formula>NOT(ISERROR(SEARCH("1- Bajo",K25)))</formula>
    </cfRule>
  </conditionalFormatting>
  <conditionalFormatting sqref="H25:I25">
    <cfRule type="containsText" dxfId="266" priority="56" operator="containsText" text="3- Moderado">
      <formula>NOT(ISERROR(SEARCH("3- Moderado",H25)))</formula>
    </cfRule>
    <cfRule type="containsText" dxfId="265" priority="57" operator="containsText" text="6- Moderado">
      <formula>NOT(ISERROR(SEARCH("6- Moderado",H25)))</formula>
    </cfRule>
    <cfRule type="containsText" dxfId="264" priority="58" operator="containsText" text="4- Moderado">
      <formula>NOT(ISERROR(SEARCH("4- Moderado",H25)))</formula>
    </cfRule>
    <cfRule type="containsText" dxfId="263" priority="59" operator="containsText" text="3- Bajo">
      <formula>NOT(ISERROR(SEARCH("3- Bajo",H25)))</formula>
    </cfRule>
    <cfRule type="containsText" dxfId="262" priority="60" operator="containsText" text="4- Bajo">
      <formula>NOT(ISERROR(SEARCH("4- Bajo",H25)))</formula>
    </cfRule>
    <cfRule type="containsText" dxfId="261" priority="61" operator="containsText" text="1- Bajo">
      <formula>NOT(ISERROR(SEARCH("1- Bajo",H25)))</formula>
    </cfRule>
  </conditionalFormatting>
  <conditionalFormatting sqref="A25 C25:E25">
    <cfRule type="containsText" dxfId="260" priority="50" operator="containsText" text="3- Moderado">
      <formula>NOT(ISERROR(SEARCH("3- Moderado",A25)))</formula>
    </cfRule>
    <cfRule type="containsText" dxfId="259" priority="51" operator="containsText" text="6- Moderado">
      <formula>NOT(ISERROR(SEARCH("6- Moderado",A25)))</formula>
    </cfRule>
    <cfRule type="containsText" dxfId="258" priority="52" operator="containsText" text="4- Moderado">
      <formula>NOT(ISERROR(SEARCH("4- Moderado",A25)))</formula>
    </cfRule>
    <cfRule type="containsText" dxfId="257" priority="53" operator="containsText" text="3- Bajo">
      <formula>NOT(ISERROR(SEARCH("3- Bajo",A25)))</formula>
    </cfRule>
    <cfRule type="containsText" dxfId="256" priority="54" operator="containsText" text="4- Bajo">
      <formula>NOT(ISERROR(SEARCH("4- Bajo",A25)))</formula>
    </cfRule>
    <cfRule type="containsText" dxfId="255" priority="55" operator="containsText" text="1- Bajo">
      <formula>NOT(ISERROR(SEARCH("1- Bajo",A25)))</formula>
    </cfRule>
  </conditionalFormatting>
  <conditionalFormatting sqref="F25:G25">
    <cfRule type="containsText" dxfId="254" priority="44" operator="containsText" text="3- Moderado">
      <formula>NOT(ISERROR(SEARCH("3- Moderado",F25)))</formula>
    </cfRule>
    <cfRule type="containsText" dxfId="253" priority="45" operator="containsText" text="6- Moderado">
      <formula>NOT(ISERROR(SEARCH("6- Moderado",F25)))</formula>
    </cfRule>
    <cfRule type="containsText" dxfId="252" priority="46" operator="containsText" text="4- Moderado">
      <formula>NOT(ISERROR(SEARCH("4- Moderado",F25)))</formula>
    </cfRule>
    <cfRule type="containsText" dxfId="251" priority="47" operator="containsText" text="3- Bajo">
      <formula>NOT(ISERROR(SEARCH("3- Bajo",F25)))</formula>
    </cfRule>
    <cfRule type="containsText" dxfId="250" priority="48" operator="containsText" text="4- Bajo">
      <formula>NOT(ISERROR(SEARCH("4- Bajo",F25)))</formula>
    </cfRule>
    <cfRule type="containsText" dxfId="249" priority="49" operator="containsText" text="1- Bajo">
      <formula>NOT(ISERROR(SEARCH("1- Bajo",F25)))</formula>
    </cfRule>
  </conditionalFormatting>
  <conditionalFormatting sqref="J25:J29">
    <cfRule type="containsText" dxfId="248" priority="39" operator="containsText" text="Bajo">
      <formula>NOT(ISERROR(SEARCH("Bajo",J25)))</formula>
    </cfRule>
    <cfRule type="containsText" dxfId="247" priority="40" operator="containsText" text="Moderado">
      <formula>NOT(ISERROR(SEARCH("Moderado",J25)))</formula>
    </cfRule>
    <cfRule type="containsText" dxfId="246" priority="41" operator="containsText" text="Alto">
      <formula>NOT(ISERROR(SEARCH("Alto",J25)))</formula>
    </cfRule>
    <cfRule type="containsText" dxfId="245" priority="42" operator="containsText" text="Extremo">
      <formula>NOT(ISERROR(SEARCH("Extremo",J25)))</formula>
    </cfRule>
    <cfRule type="colorScale" priority="43">
      <colorScale>
        <cfvo type="min"/>
        <cfvo type="max"/>
        <color rgb="FFFF7128"/>
        <color rgb="FFFFEF9C"/>
      </colorScale>
    </cfRule>
  </conditionalFormatting>
  <conditionalFormatting sqref="M25:M29">
    <cfRule type="containsText" dxfId="244" priority="14" operator="containsText" text="Moderado">
      <formula>NOT(ISERROR(SEARCH("Moderado",M25)))</formula>
    </cfRule>
    <cfRule type="containsText" dxfId="243" priority="34" operator="containsText" text="Bajo">
      <formula>NOT(ISERROR(SEARCH("Bajo",M25)))</formula>
    </cfRule>
    <cfRule type="containsText" dxfId="242" priority="35" operator="containsText" text="Moderado">
      <formula>NOT(ISERROR(SEARCH("Moderado",M25)))</formula>
    </cfRule>
    <cfRule type="containsText" dxfId="241" priority="36" operator="containsText" text="Alto">
      <formula>NOT(ISERROR(SEARCH("Alto",M25)))</formula>
    </cfRule>
    <cfRule type="containsText" dxfId="240" priority="37" operator="containsText" text="Extremo">
      <formula>NOT(ISERROR(SEARCH("Extremo",M25)))</formula>
    </cfRule>
    <cfRule type="colorScale" priority="38">
      <colorScale>
        <cfvo type="min"/>
        <cfvo type="max"/>
        <color rgb="FFFF7128"/>
        <color rgb="FFFFEF9C"/>
      </colorScale>
    </cfRule>
  </conditionalFormatting>
  <conditionalFormatting sqref="N25">
    <cfRule type="containsText" dxfId="239" priority="28" operator="containsText" text="3- Moderado">
      <formula>NOT(ISERROR(SEARCH("3- Moderado",N25)))</formula>
    </cfRule>
    <cfRule type="containsText" dxfId="238" priority="29" operator="containsText" text="6- Moderado">
      <formula>NOT(ISERROR(SEARCH("6- Moderado",N25)))</formula>
    </cfRule>
    <cfRule type="containsText" dxfId="237" priority="30" operator="containsText" text="4- Moderado">
      <formula>NOT(ISERROR(SEARCH("4- Moderado",N25)))</formula>
    </cfRule>
    <cfRule type="containsText" dxfId="236" priority="31" operator="containsText" text="3- Bajo">
      <formula>NOT(ISERROR(SEARCH("3- Bajo",N25)))</formula>
    </cfRule>
    <cfRule type="containsText" dxfId="235" priority="32" operator="containsText" text="4- Bajo">
      <formula>NOT(ISERROR(SEARCH("4- Bajo",N25)))</formula>
    </cfRule>
    <cfRule type="containsText" dxfId="234" priority="33" operator="containsText" text="1- Bajo">
      <formula>NOT(ISERROR(SEARCH("1- Bajo",N25)))</formula>
    </cfRule>
  </conditionalFormatting>
  <conditionalFormatting sqref="H25:H29">
    <cfRule type="containsText" dxfId="233" priority="15" operator="containsText" text="Muy Alta">
      <formula>NOT(ISERROR(SEARCH("Muy Alta",H25)))</formula>
    </cfRule>
    <cfRule type="containsText" dxfId="232" priority="16" operator="containsText" text="Alta">
      <formula>NOT(ISERROR(SEARCH("Alta",H25)))</formula>
    </cfRule>
    <cfRule type="containsText" dxfId="231" priority="17" operator="containsText" text="Muy Alta">
      <formula>NOT(ISERROR(SEARCH("Muy Alta",H25)))</formula>
    </cfRule>
    <cfRule type="containsText" dxfId="230" priority="22" operator="containsText" text="Muy Baja">
      <formula>NOT(ISERROR(SEARCH("Muy Baja",H25)))</formula>
    </cfRule>
    <cfRule type="containsText" dxfId="229" priority="23" operator="containsText" text="Baja">
      <formula>NOT(ISERROR(SEARCH("Baja",H25)))</formula>
    </cfRule>
    <cfRule type="containsText" dxfId="228" priority="24" operator="containsText" text="Media">
      <formula>NOT(ISERROR(SEARCH("Media",H25)))</formula>
    </cfRule>
    <cfRule type="containsText" dxfId="227" priority="25" operator="containsText" text="Alta">
      <formula>NOT(ISERROR(SEARCH("Alta",H25)))</formula>
    </cfRule>
    <cfRule type="containsText" dxfId="226" priority="27" operator="containsText" text="Muy Alta">
      <formula>NOT(ISERROR(SEARCH("Muy Alta",H25)))</formula>
    </cfRule>
  </conditionalFormatting>
  <conditionalFormatting sqref="I25:I29">
    <cfRule type="containsText" dxfId="225" priority="18" operator="containsText" text="Catastrófico">
      <formula>NOT(ISERROR(SEARCH("Catastrófico",I25)))</formula>
    </cfRule>
    <cfRule type="containsText" dxfId="224" priority="19" operator="containsText" text="Mayor">
      <formula>NOT(ISERROR(SEARCH("Mayor",I25)))</formula>
    </cfRule>
    <cfRule type="containsText" dxfId="223" priority="20" operator="containsText" text="Menor">
      <formula>NOT(ISERROR(SEARCH("Menor",I25)))</formula>
    </cfRule>
    <cfRule type="containsText" dxfId="222" priority="21" operator="containsText" text="Leve">
      <formula>NOT(ISERROR(SEARCH("Leve",I25)))</formula>
    </cfRule>
    <cfRule type="containsText" dxfId="221" priority="26" operator="containsText" text="Moderado">
      <formula>NOT(ISERROR(SEARCH("Moderado",I25)))</formula>
    </cfRule>
  </conditionalFormatting>
  <conditionalFormatting sqref="K25:K29">
    <cfRule type="containsText" dxfId="220" priority="13" operator="containsText" text="Media">
      <formula>NOT(ISERROR(SEARCH("Media",K25)))</formula>
    </cfRule>
  </conditionalFormatting>
  <conditionalFormatting sqref="L25:L29">
    <cfRule type="containsText" dxfId="219" priority="12" operator="containsText" text="Moderado">
      <formula>NOT(ISERROR(SEARCH("Moderado",L25)))</formula>
    </cfRule>
  </conditionalFormatting>
  <conditionalFormatting sqref="J25:J29">
    <cfRule type="containsText" dxfId="218" priority="11" operator="containsText" text="Moderado">
      <formula>NOT(ISERROR(SEARCH("Moderado",J25)))</formula>
    </cfRule>
  </conditionalFormatting>
  <conditionalFormatting sqref="J25:J29">
    <cfRule type="containsText" dxfId="217" priority="9" operator="containsText" text="Bajo">
      <formula>NOT(ISERROR(SEARCH("Bajo",J25)))</formula>
    </cfRule>
    <cfRule type="containsText" dxfId="216" priority="10" operator="containsText" text="Extremo">
      <formula>NOT(ISERROR(SEARCH("Extremo",J25)))</formula>
    </cfRule>
  </conditionalFormatting>
  <conditionalFormatting sqref="K25:K29">
    <cfRule type="containsText" dxfId="215" priority="7" operator="containsText" text="Baja">
      <formula>NOT(ISERROR(SEARCH("Baja",K25)))</formula>
    </cfRule>
    <cfRule type="containsText" dxfId="214" priority="8" operator="containsText" text="Muy Baja">
      <formula>NOT(ISERROR(SEARCH("Muy Baja",K25)))</formula>
    </cfRule>
  </conditionalFormatting>
  <conditionalFormatting sqref="K25:K29">
    <cfRule type="containsText" dxfId="213" priority="5" operator="containsText" text="Muy Alta">
      <formula>NOT(ISERROR(SEARCH("Muy Alta",K25)))</formula>
    </cfRule>
    <cfRule type="containsText" dxfId="212" priority="6" operator="containsText" text="Alta">
      <formula>NOT(ISERROR(SEARCH("Alta",K25)))</formula>
    </cfRule>
  </conditionalFormatting>
  <conditionalFormatting sqref="L25:L29">
    <cfRule type="containsText" dxfId="211" priority="1" operator="containsText" text="Catastrófico">
      <formula>NOT(ISERROR(SEARCH("Catastrófico",L25)))</formula>
    </cfRule>
    <cfRule type="containsText" dxfId="210" priority="2" operator="containsText" text="Mayor">
      <formula>NOT(ISERROR(SEARCH("Mayor",L25)))</formula>
    </cfRule>
    <cfRule type="containsText" dxfId="209" priority="3" operator="containsText" text="Menor">
      <formula>NOT(ISERROR(SEARCH("Menor",L25)))</formula>
    </cfRule>
    <cfRule type="containsText" dxfId="208" priority="4" operator="containsText" text="Leve">
      <formula>NOT(ISERROR(SEARCH("Leve",L25)))</formula>
    </cfRule>
  </conditionalFormatting>
  <dataValidations count="7">
    <dataValidation allowBlank="1" showInputMessage="1" showErrorMessage="1" prompt="seleccionar si el responsable de ejecutar las acciones es el nivel central" sqref="Q8" xr:uid="{F9D53DBA-70CC-4E0F-B705-91D66B972353}"/>
    <dataValidation allowBlank="1" showInputMessage="1" showErrorMessage="1" prompt="Seleccionar si el responsable es el responsable de las acciones es el nivel central" sqref="P7:P8" xr:uid="{947828C0-CAE5-45FE-AC60-E2ABA0F1FD92}"/>
    <dataValidation allowBlank="1" showInputMessage="1" showErrorMessage="1" prompt="Describir las actividades que se van a desarrollar para el proyecto" sqref="O7" xr:uid="{4EBE7653-2795-4CFB-89E7-E675C5BE8770}"/>
    <dataValidation allowBlank="1" showInputMessage="1" showErrorMessage="1" prompt="El grado de afectación puede ser " sqref="I8" xr:uid="{60C5B207-893F-4DBC-BD81-CF313FDB96EE}"/>
    <dataValidation allowBlank="1" showInputMessage="1" showErrorMessage="1" prompt="Que tan factible es que materialize el riesgo?" sqref="H8" xr:uid="{3EB11ACD-5339-4EBD-80AC-F7B0C6245AEF}"/>
    <dataValidation allowBlank="1" showInputMessage="1" showErrorMessage="1" prompt="Registrar qué factor  que ocasina el riesgo: un facot identtficado el contexto._x000a_O  personas, recursos, estilo de direccion , factores externos, , codiciones ambientales" sqref="F8:G8" xr:uid="{74F99C9B-22C1-4857-8DF2-A812C978BFD7}"/>
    <dataValidation allowBlank="1" showInputMessage="1" showErrorMessage="1" prompt="Seleccionar el tipo de riesgo teniendo en cuenta que  factor organizaconal afecta. Ver explicacion en hoja " sqref="E8" xr:uid="{45153F4E-CA3D-4354-BCBB-D7F59C9047E3}"/>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249977111117893"/>
  </sheetPr>
  <dimension ref="A1:JR29"/>
  <sheetViews>
    <sheetView tabSelected="1" topLeftCell="A25" zoomScale="71" zoomScaleNormal="71" workbookViewId="0">
      <selection activeCell="M51" sqref="M51"/>
    </sheetView>
  </sheetViews>
  <sheetFormatPr baseColWidth="10" defaultColWidth="11.42578125" defaultRowHeight="15"/>
  <cols>
    <col min="1" max="2" width="18.42578125" style="81" customWidth="1"/>
    <col min="3" max="3" width="15.5703125" customWidth="1"/>
    <col min="4" max="4" width="27.5703125" style="81"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6.5703125" customWidth="1"/>
    <col min="17" max="18" width="17.85546875" customWidth="1"/>
    <col min="19" max="19" width="15.140625" customWidth="1"/>
    <col min="20" max="20" width="16.140625" customWidth="1"/>
    <col min="21" max="176" width="11.42578125" style="109"/>
  </cols>
  <sheetData>
    <row r="1" spans="1:278" s="138" customFormat="1" ht="16.5" customHeight="1">
      <c r="A1" s="430"/>
      <c r="B1" s="431"/>
      <c r="C1" s="431"/>
      <c r="D1" s="593" t="s">
        <v>402</v>
      </c>
      <c r="E1" s="593"/>
      <c r="F1" s="593"/>
      <c r="G1" s="593"/>
      <c r="H1" s="593"/>
      <c r="I1" s="593"/>
      <c r="J1" s="593"/>
      <c r="K1" s="593"/>
      <c r="L1" s="593"/>
      <c r="M1" s="593"/>
      <c r="N1" s="593"/>
      <c r="O1" s="593"/>
      <c r="P1" s="593"/>
      <c r="Q1" s="594"/>
      <c r="R1" s="436" t="s">
        <v>67</v>
      </c>
      <c r="S1" s="436"/>
      <c r="T1" s="436"/>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32"/>
      <c r="B2" s="433"/>
      <c r="C2" s="433"/>
      <c r="D2" s="595"/>
      <c r="E2" s="595"/>
      <c r="F2" s="595"/>
      <c r="G2" s="595"/>
      <c r="H2" s="595"/>
      <c r="I2" s="595"/>
      <c r="J2" s="595"/>
      <c r="K2" s="595"/>
      <c r="L2" s="595"/>
      <c r="M2" s="595"/>
      <c r="N2" s="595"/>
      <c r="O2" s="595"/>
      <c r="P2" s="595"/>
      <c r="Q2" s="596"/>
      <c r="R2" s="436"/>
      <c r="S2" s="436"/>
      <c r="T2" s="436"/>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317"/>
      <c r="D3" s="595"/>
      <c r="E3" s="595"/>
      <c r="F3" s="595"/>
      <c r="G3" s="595"/>
      <c r="H3" s="595"/>
      <c r="I3" s="595"/>
      <c r="J3" s="595"/>
      <c r="K3" s="595"/>
      <c r="L3" s="595"/>
      <c r="M3" s="595"/>
      <c r="N3" s="595"/>
      <c r="O3" s="595"/>
      <c r="P3" s="595"/>
      <c r="Q3" s="596"/>
      <c r="R3" s="436"/>
      <c r="S3" s="436"/>
      <c r="T3" s="436"/>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21" t="s">
        <v>0</v>
      </c>
      <c r="B4" s="422"/>
      <c r="C4" s="423"/>
      <c r="D4" s="437" t="str">
        <f>'[3]Mapa Final'!D4</f>
        <v>Reordenamiento Judicial</v>
      </c>
      <c r="E4" s="438"/>
      <c r="F4" s="438"/>
      <c r="G4" s="438"/>
      <c r="H4" s="438"/>
      <c r="I4" s="438"/>
      <c r="J4" s="438"/>
      <c r="K4" s="438"/>
      <c r="L4" s="438"/>
      <c r="M4" s="438"/>
      <c r="N4" s="439"/>
      <c r="O4" s="440"/>
      <c r="P4" s="440"/>
      <c r="Q4" s="44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21" t="s">
        <v>1</v>
      </c>
      <c r="B5" s="422"/>
      <c r="C5" s="423"/>
      <c r="D5" s="424" t="str">
        <f>'[3]Mapa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25"/>
      <c r="F5" s="425"/>
      <c r="G5" s="425"/>
      <c r="H5" s="425"/>
      <c r="I5" s="425"/>
      <c r="J5" s="425"/>
      <c r="K5" s="425"/>
      <c r="L5" s="425"/>
      <c r="M5" s="425"/>
      <c r="N5" s="426"/>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21" t="s">
        <v>2</v>
      </c>
      <c r="B6" s="422"/>
      <c r="C6" s="423"/>
      <c r="D6" s="424" t="str">
        <f>'[3]Mapa Final'!D6</f>
        <v>Nivel Seccional</v>
      </c>
      <c r="E6" s="425"/>
      <c r="F6" s="425"/>
      <c r="G6" s="425"/>
      <c r="H6" s="425"/>
      <c r="I6" s="425"/>
      <c r="J6" s="425"/>
      <c r="K6" s="425"/>
      <c r="L6" s="425"/>
      <c r="M6" s="425"/>
      <c r="N6" s="426"/>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5" customFormat="1" ht="40.5" customHeight="1" thickTop="1" thickBot="1">
      <c r="A7" s="599" t="s">
        <v>322</v>
      </c>
      <c r="B7" s="600"/>
      <c r="C7" s="600"/>
      <c r="D7" s="600"/>
      <c r="E7" s="600"/>
      <c r="F7" s="601"/>
      <c r="G7" s="152"/>
      <c r="H7" s="602" t="s">
        <v>323</v>
      </c>
      <c r="I7" s="602"/>
      <c r="J7" s="602"/>
      <c r="K7" s="602" t="s">
        <v>324</v>
      </c>
      <c r="L7" s="602"/>
      <c r="M7" s="602"/>
      <c r="N7" s="603" t="s">
        <v>325</v>
      </c>
      <c r="O7" s="597" t="s">
        <v>326</v>
      </c>
      <c r="P7" s="588" t="s">
        <v>327</v>
      </c>
      <c r="Q7" s="589"/>
      <c r="R7" s="588" t="s">
        <v>328</v>
      </c>
      <c r="S7" s="589"/>
      <c r="T7" s="590" t="s">
        <v>345</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c r="A8" s="161" t="s">
        <v>187</v>
      </c>
      <c r="B8" s="161" t="s">
        <v>349</v>
      </c>
      <c r="C8" s="162" t="s">
        <v>8</v>
      </c>
      <c r="D8" s="153" t="s">
        <v>337</v>
      </c>
      <c r="E8" s="318" t="s">
        <v>10</v>
      </c>
      <c r="F8" s="318" t="s">
        <v>11</v>
      </c>
      <c r="G8" s="318" t="s">
        <v>12</v>
      </c>
      <c r="H8" s="154" t="s">
        <v>330</v>
      </c>
      <c r="I8" s="154" t="s">
        <v>38</v>
      </c>
      <c r="J8" s="154" t="s">
        <v>331</v>
      </c>
      <c r="K8" s="154" t="s">
        <v>330</v>
      </c>
      <c r="L8" s="154" t="s">
        <v>332</v>
      </c>
      <c r="M8" s="154" t="s">
        <v>331</v>
      </c>
      <c r="N8" s="603"/>
      <c r="O8" s="598"/>
      <c r="P8" s="155" t="s">
        <v>333</v>
      </c>
      <c r="Q8" s="155" t="s">
        <v>334</v>
      </c>
      <c r="R8" s="155" t="s">
        <v>335</v>
      </c>
      <c r="S8" s="155" t="s">
        <v>336</v>
      </c>
      <c r="T8" s="590"/>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c r="A9" s="591"/>
      <c r="B9" s="592"/>
      <c r="C9" s="592"/>
      <c r="D9" s="592"/>
      <c r="E9" s="592"/>
      <c r="F9" s="592"/>
      <c r="G9" s="592"/>
      <c r="H9" s="592"/>
      <c r="I9" s="592"/>
      <c r="J9" s="592"/>
      <c r="K9" s="592"/>
      <c r="L9" s="592"/>
      <c r="M9" s="592"/>
      <c r="N9" s="592"/>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c r="A10" s="576">
        <f>'[3]Mapa Final'!A10</f>
        <v>1</v>
      </c>
      <c r="B10" s="579" t="str">
        <f>'[3]Mapa Final'!B10</f>
        <v>Demora</v>
      </c>
      <c r="C10" s="582" t="str">
        <f>'[3]Mapa Final'!C10</f>
        <v>Afectación en la Prestación del Servicio de Justicia</v>
      </c>
      <c r="D10" s="582" t="str">
        <f>'[3]Mapa Final'!D10</f>
        <v>1. Reporte extemporáneo de la información estadística. 
2. Congestión de los asuntos a cargo de la Sala Seccional. 
3. Falta de seguimiento a los reportes estadísticos. 
4. Desconocimiento de las necesidades de los despachos judiciales</v>
      </c>
      <c r="E10" s="558" t="str">
        <f>'[3]Mapa Final'!E10</f>
        <v>Demora para presentar propuestas de reordenamiento judicial o descongestión de los despachos judiciales.</v>
      </c>
      <c r="F10" s="558" t="str">
        <f>'[3]Mapa Final'!F10</f>
        <v>Posibilidad de Afectación en la Prestación del Servicio de Justicia debido a la Demora para presentar propuestas de reordenamiento judicial o descongestión de los despachos judiciales.</v>
      </c>
      <c r="G10" s="558" t="str">
        <f>'[3]Mapa Final'!G10</f>
        <v>Ejecución y Administración de Procesos</v>
      </c>
      <c r="H10" s="561" t="str">
        <f>'[3]Mapa Final'!I10</f>
        <v>Media</v>
      </c>
      <c r="I10" s="564" t="str">
        <f>'[3]Mapa Final'!L10</f>
        <v>Moderado</v>
      </c>
      <c r="J10" s="567" t="str">
        <f>'[3]Mapa Final'!N10</f>
        <v>Moderado</v>
      </c>
      <c r="K10" s="552" t="str">
        <f>'[3]Mapa Final'!AA10</f>
        <v>Baja</v>
      </c>
      <c r="L10" s="552" t="str">
        <f>'[3]Mapa Final'!AE10</f>
        <v>Moderado</v>
      </c>
      <c r="M10" s="555" t="str">
        <f>'[3]Mapa Final'!AG10</f>
        <v>Moderado</v>
      </c>
      <c r="N10" s="585" t="str">
        <f>'[3]Mapa Final'!AH10</f>
        <v>Evitar</v>
      </c>
      <c r="O10" s="573" t="str">
        <f>'[3]Mapa Final'!AI10</f>
        <v>Detectada una mora en la información se requerira de forma inmediata al Despacho en el que reposan los datos para que proceda a suministrarlos</v>
      </c>
      <c r="P10" s="570"/>
      <c r="Q10" s="573" t="s">
        <v>372</v>
      </c>
      <c r="R10" s="570"/>
      <c r="S10" s="570"/>
      <c r="T10" s="573" t="s">
        <v>398</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c r="A11" s="577"/>
      <c r="B11" s="580"/>
      <c r="C11" s="583"/>
      <c r="D11" s="583"/>
      <c r="E11" s="559"/>
      <c r="F11" s="559"/>
      <c r="G11" s="559"/>
      <c r="H11" s="562"/>
      <c r="I11" s="565"/>
      <c r="J11" s="568"/>
      <c r="K11" s="553"/>
      <c r="L11" s="553"/>
      <c r="M11" s="556"/>
      <c r="N11" s="586"/>
      <c r="O11" s="574"/>
      <c r="P11" s="571"/>
      <c r="Q11" s="574"/>
      <c r="R11" s="571"/>
      <c r="S11" s="571"/>
      <c r="T11" s="574"/>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c r="A12" s="577"/>
      <c r="B12" s="580"/>
      <c r="C12" s="583"/>
      <c r="D12" s="583"/>
      <c r="E12" s="559"/>
      <c r="F12" s="559"/>
      <c r="G12" s="559"/>
      <c r="H12" s="562"/>
      <c r="I12" s="565"/>
      <c r="J12" s="568"/>
      <c r="K12" s="553"/>
      <c r="L12" s="553"/>
      <c r="M12" s="556"/>
      <c r="N12" s="586"/>
      <c r="O12" s="574"/>
      <c r="P12" s="571"/>
      <c r="Q12" s="574"/>
      <c r="R12" s="571"/>
      <c r="S12" s="571"/>
      <c r="T12" s="574"/>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c r="A13" s="577"/>
      <c r="B13" s="580"/>
      <c r="C13" s="583"/>
      <c r="D13" s="583"/>
      <c r="E13" s="559"/>
      <c r="F13" s="559"/>
      <c r="G13" s="559"/>
      <c r="H13" s="562"/>
      <c r="I13" s="565"/>
      <c r="J13" s="568"/>
      <c r="K13" s="553"/>
      <c r="L13" s="553"/>
      <c r="M13" s="556"/>
      <c r="N13" s="586"/>
      <c r="O13" s="574"/>
      <c r="P13" s="571"/>
      <c r="Q13" s="574"/>
      <c r="R13" s="571"/>
      <c r="S13" s="571"/>
      <c r="T13" s="574"/>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c r="A14" s="578"/>
      <c r="B14" s="581"/>
      <c r="C14" s="584"/>
      <c r="D14" s="584"/>
      <c r="E14" s="560"/>
      <c r="F14" s="560"/>
      <c r="G14" s="560"/>
      <c r="H14" s="563"/>
      <c r="I14" s="566"/>
      <c r="J14" s="569"/>
      <c r="K14" s="554"/>
      <c r="L14" s="554"/>
      <c r="M14" s="557"/>
      <c r="N14" s="587"/>
      <c r="O14" s="575"/>
      <c r="P14" s="572"/>
      <c r="Q14" s="575"/>
      <c r="R14" s="572"/>
      <c r="S14" s="572"/>
      <c r="T14" s="575"/>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c r="A15" s="576">
        <f>'[3]Mapa Final'!A15</f>
        <v>2</v>
      </c>
      <c r="B15" s="579" t="str">
        <f>'[3]Mapa Final'!B15</f>
        <v>Inexactitud</v>
      </c>
      <c r="C15" s="582" t="str">
        <f>'[3]Mapa Final'!C15</f>
        <v>Reputacional</v>
      </c>
      <c r="D15" s="582" t="str">
        <f>'[3]Mapa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558" t="str">
        <f>'[3]Mapa Final'!E15</f>
        <v>Presentar una propuesta de reordenamiento o de descongestión judicial con datos o estimaciones equivocadas o incompletas</v>
      </c>
      <c r="F15" s="558" t="str">
        <f>'[3]Mapa Final'!F15</f>
        <v>Posibilidad de Afectación en la reputación debido a la presentación de una propuesta de reordenamiento o de descongestión judicial con datos o estimaciones equivocadas o incompletas</v>
      </c>
      <c r="G15" s="558" t="str">
        <f>'[3]Mapa Final'!G15</f>
        <v>Usuarios, productos y prácticas organizacionales</v>
      </c>
      <c r="H15" s="561" t="str">
        <f>'[3]Mapa Final'!I15</f>
        <v>Media</v>
      </c>
      <c r="I15" s="564" t="str">
        <f>'[3]Mapa Final'!L15</f>
        <v>Mayor</v>
      </c>
      <c r="J15" s="567" t="str">
        <f>'[3]Mapa Final'!N15</f>
        <v xml:space="preserve">Alto </v>
      </c>
      <c r="K15" s="552" t="str">
        <f>'[3]Mapa Final'!AA15</f>
        <v>Baja</v>
      </c>
      <c r="L15" s="552" t="str">
        <f>'[3]Mapa Final'!AE15</f>
        <v>Mayor</v>
      </c>
      <c r="M15" s="555" t="str">
        <f>'[3]Mapa Final'!AG15</f>
        <v xml:space="preserve">Alto </v>
      </c>
      <c r="N15" s="585" t="str">
        <f>'[3]Mapa Final'!AH15</f>
        <v>Evitar</v>
      </c>
      <c r="O15" s="573" t="str">
        <f>'[3]Mapa Final'!AI15</f>
        <v>Al detectar una inexactitud en la información se requerira de forma inmediata al Despacho en el que reposan los datos para que proceda a su correción, adición o reponer los datos.</v>
      </c>
      <c r="P15" s="570"/>
      <c r="Q15" s="573" t="s">
        <v>372</v>
      </c>
      <c r="R15" s="570"/>
      <c r="S15" s="570"/>
      <c r="T15" s="573" t="s">
        <v>398</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c r="A16" s="577"/>
      <c r="B16" s="580"/>
      <c r="C16" s="583"/>
      <c r="D16" s="583"/>
      <c r="E16" s="559"/>
      <c r="F16" s="559"/>
      <c r="G16" s="559"/>
      <c r="H16" s="562"/>
      <c r="I16" s="565"/>
      <c r="J16" s="568"/>
      <c r="K16" s="553"/>
      <c r="L16" s="553"/>
      <c r="M16" s="556"/>
      <c r="N16" s="586"/>
      <c r="O16" s="574"/>
      <c r="P16" s="571"/>
      <c r="Q16" s="574"/>
      <c r="R16" s="571"/>
      <c r="S16" s="571"/>
      <c r="T16" s="574"/>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3.5" customHeight="1">
      <c r="A17" s="577"/>
      <c r="B17" s="580"/>
      <c r="C17" s="583"/>
      <c r="D17" s="583"/>
      <c r="E17" s="559"/>
      <c r="F17" s="559"/>
      <c r="G17" s="559"/>
      <c r="H17" s="562"/>
      <c r="I17" s="565"/>
      <c r="J17" s="568"/>
      <c r="K17" s="553"/>
      <c r="L17" s="553"/>
      <c r="M17" s="556"/>
      <c r="N17" s="586"/>
      <c r="O17" s="574"/>
      <c r="P17" s="571"/>
      <c r="Q17" s="574"/>
      <c r="R17" s="571"/>
      <c r="S17" s="571"/>
      <c r="T17" s="574"/>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3.5" customHeight="1">
      <c r="A18" s="577"/>
      <c r="B18" s="580"/>
      <c r="C18" s="583"/>
      <c r="D18" s="583"/>
      <c r="E18" s="559"/>
      <c r="F18" s="559"/>
      <c r="G18" s="559"/>
      <c r="H18" s="562"/>
      <c r="I18" s="565"/>
      <c r="J18" s="568"/>
      <c r="K18" s="553"/>
      <c r="L18" s="553"/>
      <c r="M18" s="556"/>
      <c r="N18" s="586"/>
      <c r="O18" s="574"/>
      <c r="P18" s="571"/>
      <c r="Q18" s="574"/>
      <c r="R18" s="571"/>
      <c r="S18" s="571"/>
      <c r="T18" s="574"/>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55.75" customHeight="1" thickBot="1">
      <c r="A19" s="578"/>
      <c r="B19" s="581"/>
      <c r="C19" s="584"/>
      <c r="D19" s="584"/>
      <c r="E19" s="560"/>
      <c r="F19" s="560"/>
      <c r="G19" s="560"/>
      <c r="H19" s="563"/>
      <c r="I19" s="566"/>
      <c r="J19" s="569"/>
      <c r="K19" s="554"/>
      <c r="L19" s="554"/>
      <c r="M19" s="557"/>
      <c r="N19" s="587"/>
      <c r="O19" s="575"/>
      <c r="P19" s="572"/>
      <c r="Q19" s="575"/>
      <c r="R19" s="572"/>
      <c r="S19" s="572"/>
      <c r="T19" s="575"/>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ht="15" customHeight="1">
      <c r="A20" s="576">
        <f>'[3]Mapa Final'!A20</f>
        <v>3</v>
      </c>
      <c r="B20" s="579" t="str">
        <f>'[3]Mapa Final'!B20</f>
        <v xml:space="preserve">Interrupción o demora en el Servicio Público de Administrar Justicia. </v>
      </c>
      <c r="C20" s="582" t="str">
        <f>'[3]Mapa Final'!C20</f>
        <v>Afectación en la Prestación del Servicio de Justicia</v>
      </c>
      <c r="D20" s="582" t="str">
        <f>'[3]Mapa Final'!D20</f>
        <v>1. Paros que afecten la prestación del servicio.  
2. Huelgas, protestas ciudadana
3. Disturbios o hechos violentos
4.Pandemia
5.Emergencias Ambientales</v>
      </c>
      <c r="E20" s="558" t="str">
        <f>'[3]Mapa Final'!E20</f>
        <v>Suceso de fuerza mayor que imposibilitan la gestión judicial</v>
      </c>
      <c r="F20" s="558" t="str">
        <f>'[3]Mapa Final'!F20</f>
        <v>Posibilidad de  afectación en la Prestación del Servicio de Justicia debido a un suceso de fuerza mayor que imposibilita la gestión judicial</v>
      </c>
      <c r="G20" s="558" t="str">
        <f>'[3]Mapa Final'!G20</f>
        <v>Ejecución y Administración de Procesos</v>
      </c>
      <c r="H20" s="561" t="str">
        <f>'[3]Mapa Final'!I20</f>
        <v>Media</v>
      </c>
      <c r="I20" s="564" t="str">
        <f>'[3]Mapa Final'!L20</f>
        <v>Moderado</v>
      </c>
      <c r="J20" s="567" t="str">
        <f>'[3]Mapa Final'!N20</f>
        <v>Moderado</v>
      </c>
      <c r="K20" s="552" t="str">
        <f>'[3]Mapa Final'!AA20</f>
        <v>Baja</v>
      </c>
      <c r="L20" s="552" t="str">
        <f>'[3]Mapa Final'!AE20</f>
        <v>Moderado</v>
      </c>
      <c r="M20" s="555" t="str">
        <f>'[3]Mapa Final'!AG20</f>
        <v>Moderado</v>
      </c>
      <c r="N20" s="585" t="str">
        <f>'[3]Mapa Final'!AH20</f>
        <v>Aceptar</v>
      </c>
      <c r="O20" s="573" t="s">
        <v>401</v>
      </c>
      <c r="P20" s="570"/>
      <c r="Q20" s="573" t="s">
        <v>372</v>
      </c>
      <c r="R20" s="570"/>
      <c r="S20" s="570"/>
      <c r="T20" s="573" t="s">
        <v>398</v>
      </c>
      <c r="U20" s="160"/>
      <c r="V20" s="160"/>
    </row>
    <row r="21" spans="1:176">
      <c r="A21" s="577"/>
      <c r="B21" s="580"/>
      <c r="C21" s="583"/>
      <c r="D21" s="583"/>
      <c r="E21" s="559"/>
      <c r="F21" s="559"/>
      <c r="G21" s="559"/>
      <c r="H21" s="562"/>
      <c r="I21" s="565"/>
      <c r="J21" s="568"/>
      <c r="K21" s="553"/>
      <c r="L21" s="553"/>
      <c r="M21" s="556"/>
      <c r="N21" s="586"/>
      <c r="O21" s="574"/>
      <c r="P21" s="571"/>
      <c r="Q21" s="574"/>
      <c r="R21" s="571"/>
      <c r="S21" s="571"/>
      <c r="T21" s="574"/>
      <c r="U21" s="160"/>
      <c r="V21" s="160"/>
    </row>
    <row r="22" spans="1:176">
      <c r="A22" s="577"/>
      <c r="B22" s="580"/>
      <c r="C22" s="583"/>
      <c r="D22" s="583"/>
      <c r="E22" s="559"/>
      <c r="F22" s="559"/>
      <c r="G22" s="559"/>
      <c r="H22" s="562"/>
      <c r="I22" s="565"/>
      <c r="J22" s="568"/>
      <c r="K22" s="553"/>
      <c r="L22" s="553"/>
      <c r="M22" s="556"/>
      <c r="N22" s="586"/>
      <c r="O22" s="574"/>
      <c r="P22" s="571"/>
      <c r="Q22" s="574"/>
      <c r="R22" s="571"/>
      <c r="S22" s="571"/>
      <c r="T22" s="574"/>
      <c r="U22" s="160"/>
      <c r="V22" s="160"/>
    </row>
    <row r="23" spans="1:176">
      <c r="A23" s="577"/>
      <c r="B23" s="580"/>
      <c r="C23" s="583"/>
      <c r="D23" s="583"/>
      <c r="E23" s="559"/>
      <c r="F23" s="559"/>
      <c r="G23" s="559"/>
      <c r="H23" s="562"/>
      <c r="I23" s="565"/>
      <c r="J23" s="568"/>
      <c r="K23" s="553"/>
      <c r="L23" s="553"/>
      <c r="M23" s="556"/>
      <c r="N23" s="586"/>
      <c r="O23" s="574"/>
      <c r="P23" s="571"/>
      <c r="Q23" s="574"/>
      <c r="R23" s="571"/>
      <c r="S23" s="571"/>
      <c r="T23" s="574"/>
      <c r="U23" s="160"/>
      <c r="V23" s="160"/>
    </row>
    <row r="24" spans="1:176" ht="307.5" customHeight="1" thickBot="1">
      <c r="A24" s="578"/>
      <c r="B24" s="581"/>
      <c r="C24" s="584"/>
      <c r="D24" s="584"/>
      <c r="E24" s="560"/>
      <c r="F24" s="560"/>
      <c r="G24" s="560"/>
      <c r="H24" s="563"/>
      <c r="I24" s="566"/>
      <c r="J24" s="569"/>
      <c r="K24" s="554"/>
      <c r="L24" s="554"/>
      <c r="M24" s="557"/>
      <c r="N24" s="587"/>
      <c r="O24" s="575"/>
      <c r="P24" s="572"/>
      <c r="Q24" s="575"/>
      <c r="R24" s="572"/>
      <c r="S24" s="572"/>
      <c r="T24" s="575"/>
      <c r="U24" s="160"/>
      <c r="V24" s="160"/>
    </row>
    <row r="25" spans="1:176" ht="15" customHeight="1">
      <c r="A25" s="576">
        <f>'[3]Mapa Final'!A25</f>
        <v>4</v>
      </c>
      <c r="B25" s="579" t="str">
        <f>'[3]Mapa Final'!B25</f>
        <v>Corrupción y soborno.</v>
      </c>
      <c r="C25" s="582" t="str">
        <f>'[3]Mapa Final'!C25</f>
        <v>Reputacional(Corrupción)</v>
      </c>
      <c r="D25" s="582" t="str">
        <f>'[3]Mapa Final'!D25</f>
        <v xml:space="preserve">1, Alteracion de la informacion estadistica. 
2, Manipulación de los datos reportados en el Sistema SIERJU. 
3, Toma de medidas de Reordenamiento ineficaces. 
4, Desinteres de los Funcionarios por suministrar informacion real. </v>
      </c>
      <c r="E25" s="558" t="str">
        <f>'[3]Mapa Final'!E25</f>
        <v xml:space="preserve">Carencia de transparencia, etica y valores que generan Alteración o falsificación de la información reportada para la toma de decisiones. Toma de deciciones sin contar con los insumos reales, sin previa verificacion. </v>
      </c>
      <c r="F25" s="558" t="str">
        <f>'[3]Mapa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558" t="str">
        <f>'[3]Mapa Final'!G25</f>
        <v>Fraude Interno</v>
      </c>
      <c r="H25" s="561" t="str">
        <f>'[3]Mapa Final'!I25</f>
        <v>Media</v>
      </c>
      <c r="I25" s="564" t="str">
        <f>'[3]Mapa Final'!L25</f>
        <v>Mayor</v>
      </c>
      <c r="J25" s="567" t="str">
        <f>'[3]Mapa Final'!N25</f>
        <v xml:space="preserve">Alto </v>
      </c>
      <c r="K25" s="552" t="str">
        <f>'[3]Mapa Final'!AA25</f>
        <v>Baja</v>
      </c>
      <c r="L25" s="552" t="str">
        <f>'[3]Mapa Final'!AE25</f>
        <v>Mayor</v>
      </c>
      <c r="M25" s="555" t="str">
        <f>'[3]Mapa Final'!AG25</f>
        <v xml:space="preserve">Alto </v>
      </c>
      <c r="N25" s="585" t="str">
        <f>'[3]Mapa Final'!AH25</f>
        <v>Evitar</v>
      </c>
      <c r="O25" s="573" t="str">
        <f>'[3]Mapa Final'!AI25</f>
        <v>A traves de las visitas anuales contrastar los datos recogidos en las mismas con los informes que se reportan en la plataforma SIERJU por cada uno de los despachos Judiciales.
Acudir a fuentes oficiales de información demografica.</v>
      </c>
      <c r="P25" s="570"/>
      <c r="Q25" s="573" t="s">
        <v>372</v>
      </c>
      <c r="R25" s="570"/>
      <c r="S25" s="570"/>
      <c r="T25" s="573" t="s">
        <v>398</v>
      </c>
    </row>
    <row r="26" spans="1:176">
      <c r="A26" s="577"/>
      <c r="B26" s="580"/>
      <c r="C26" s="583"/>
      <c r="D26" s="583"/>
      <c r="E26" s="559"/>
      <c r="F26" s="559"/>
      <c r="G26" s="559"/>
      <c r="H26" s="562"/>
      <c r="I26" s="565"/>
      <c r="J26" s="568"/>
      <c r="K26" s="553"/>
      <c r="L26" s="553"/>
      <c r="M26" s="556"/>
      <c r="N26" s="586"/>
      <c r="O26" s="574"/>
      <c r="P26" s="571"/>
      <c r="Q26" s="574"/>
      <c r="R26" s="571"/>
      <c r="S26" s="571"/>
      <c r="T26" s="574"/>
    </row>
    <row r="27" spans="1:176">
      <c r="A27" s="577"/>
      <c r="B27" s="580"/>
      <c r="C27" s="583"/>
      <c r="D27" s="583"/>
      <c r="E27" s="559"/>
      <c r="F27" s="559"/>
      <c r="G27" s="559"/>
      <c r="H27" s="562"/>
      <c r="I27" s="565"/>
      <c r="J27" s="568"/>
      <c r="K27" s="553"/>
      <c r="L27" s="553"/>
      <c r="M27" s="556"/>
      <c r="N27" s="586"/>
      <c r="O27" s="574"/>
      <c r="P27" s="571"/>
      <c r="Q27" s="574"/>
      <c r="R27" s="571"/>
      <c r="S27" s="571"/>
      <c r="T27" s="574"/>
    </row>
    <row r="28" spans="1:176">
      <c r="A28" s="577"/>
      <c r="B28" s="580"/>
      <c r="C28" s="583"/>
      <c r="D28" s="583"/>
      <c r="E28" s="559"/>
      <c r="F28" s="559"/>
      <c r="G28" s="559"/>
      <c r="H28" s="562"/>
      <c r="I28" s="565"/>
      <c r="J28" s="568"/>
      <c r="K28" s="553"/>
      <c r="L28" s="553"/>
      <c r="M28" s="556"/>
      <c r="N28" s="586"/>
      <c r="O28" s="574"/>
      <c r="P28" s="571"/>
      <c r="Q28" s="574"/>
      <c r="R28" s="571"/>
      <c r="S28" s="571"/>
      <c r="T28" s="574"/>
    </row>
    <row r="29" spans="1:176" ht="277.5" customHeight="1" thickBot="1">
      <c r="A29" s="578"/>
      <c r="B29" s="581"/>
      <c r="C29" s="584"/>
      <c r="D29" s="584"/>
      <c r="E29" s="560"/>
      <c r="F29" s="560"/>
      <c r="G29" s="560"/>
      <c r="H29" s="563"/>
      <c r="I29" s="566"/>
      <c r="J29" s="569"/>
      <c r="K29" s="554"/>
      <c r="L29" s="554"/>
      <c r="M29" s="557"/>
      <c r="N29" s="587"/>
      <c r="O29" s="575"/>
      <c r="P29" s="572"/>
      <c r="Q29" s="575"/>
      <c r="R29" s="572"/>
      <c r="S29" s="572"/>
      <c r="T29" s="575"/>
    </row>
  </sheetData>
  <mergeCells count="99">
    <mergeCell ref="O25:O29"/>
    <mergeCell ref="B10:B14"/>
    <mergeCell ref="B15:B19"/>
    <mergeCell ref="B20:B24"/>
    <mergeCell ref="B25:B29"/>
    <mergeCell ref="P25:P29"/>
    <mergeCell ref="Q25:Q29"/>
    <mergeCell ref="R25:R29"/>
    <mergeCell ref="S25:S29"/>
    <mergeCell ref="T25:T29"/>
    <mergeCell ref="Q20:Q24"/>
    <mergeCell ref="R20:R24"/>
    <mergeCell ref="G20:G24"/>
    <mergeCell ref="H20:H24"/>
    <mergeCell ref="I20:I24"/>
    <mergeCell ref="J20:J24"/>
    <mergeCell ref="K20:K24"/>
    <mergeCell ref="L20:L24"/>
    <mergeCell ref="G25:G29"/>
    <mergeCell ref="H25:H29"/>
    <mergeCell ref="I25:I29"/>
    <mergeCell ref="M20:M24"/>
    <mergeCell ref="N20:N24"/>
    <mergeCell ref="J25:J29"/>
    <mergeCell ref="K25:K29"/>
    <mergeCell ref="L25:L29"/>
    <mergeCell ref="M25:M29"/>
    <mergeCell ref="N25:N29"/>
    <mergeCell ref="A25:A29"/>
    <mergeCell ref="C25:C29"/>
    <mergeCell ref="D25:D29"/>
    <mergeCell ref="E25:E29"/>
    <mergeCell ref="F25:F2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O20:O24"/>
    <mergeCell ref="P20:P24"/>
    <mergeCell ref="L10:L14"/>
    <mergeCell ref="P15:P19"/>
    <mergeCell ref="Q15:Q19"/>
    <mergeCell ref="R15:R19"/>
    <mergeCell ref="S15:S19"/>
    <mergeCell ref="G10:G14"/>
    <mergeCell ref="H10:H14"/>
    <mergeCell ref="I10:I14"/>
    <mergeCell ref="J10:J14"/>
    <mergeCell ref="K10:K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A10:A14"/>
    <mergeCell ref="C10:C14"/>
    <mergeCell ref="D10:D14"/>
    <mergeCell ref="E10:E14"/>
    <mergeCell ref="F10:F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D8:G8 H7 H30:J1048576 A7:B7">
    <cfRule type="containsText" dxfId="207" priority="207" operator="containsText" text="3- Moderado">
      <formula>NOT(ISERROR(SEARCH("3- Moderado",A7)))</formula>
    </cfRule>
    <cfRule type="containsText" dxfId="206" priority="208" operator="containsText" text="6- Moderado">
      <formula>NOT(ISERROR(SEARCH("6- Moderado",A7)))</formula>
    </cfRule>
    <cfRule type="containsText" dxfId="205" priority="209" operator="containsText" text="4- Moderado">
      <formula>NOT(ISERROR(SEARCH("4- Moderado",A7)))</formula>
    </cfRule>
    <cfRule type="containsText" dxfId="204" priority="210" operator="containsText" text="3- Bajo">
      <formula>NOT(ISERROR(SEARCH("3- Bajo",A7)))</formula>
    </cfRule>
    <cfRule type="containsText" dxfId="203" priority="211" operator="containsText" text="4- Bajo">
      <formula>NOT(ISERROR(SEARCH("4- Bajo",A7)))</formula>
    </cfRule>
    <cfRule type="containsText" dxfId="202" priority="212" operator="containsText" text="1- Bajo">
      <formula>NOT(ISERROR(SEARCH("1- Bajo",A7)))</formula>
    </cfRule>
  </conditionalFormatting>
  <conditionalFormatting sqref="H8:J8">
    <cfRule type="containsText" dxfId="201" priority="200" operator="containsText" text="3- Moderado">
      <formula>NOT(ISERROR(SEARCH("3- Moderado",H8)))</formula>
    </cfRule>
    <cfRule type="containsText" dxfId="200" priority="201" operator="containsText" text="6- Moderado">
      <formula>NOT(ISERROR(SEARCH("6- Moderado",H8)))</formula>
    </cfRule>
    <cfRule type="containsText" dxfId="199" priority="202" operator="containsText" text="4- Moderado">
      <formula>NOT(ISERROR(SEARCH("4- Moderado",H8)))</formula>
    </cfRule>
    <cfRule type="containsText" dxfId="198" priority="203" operator="containsText" text="3- Bajo">
      <formula>NOT(ISERROR(SEARCH("3- Bajo",H8)))</formula>
    </cfRule>
    <cfRule type="containsText" dxfId="197" priority="204" operator="containsText" text="4- Bajo">
      <formula>NOT(ISERROR(SEARCH("4- Bajo",H8)))</formula>
    </cfRule>
    <cfRule type="containsText" dxfId="196" priority="206" operator="containsText" text="1- Bajo">
      <formula>NOT(ISERROR(SEARCH("1- Bajo",H8)))</formula>
    </cfRule>
  </conditionalFormatting>
  <conditionalFormatting sqref="J8 J30:J1048576">
    <cfRule type="containsText" dxfId="195" priority="189" operator="containsText" text="25- Extremo">
      <formula>NOT(ISERROR(SEARCH("25- Extremo",J8)))</formula>
    </cfRule>
    <cfRule type="containsText" dxfId="194" priority="190" operator="containsText" text="20- Extremo">
      <formula>NOT(ISERROR(SEARCH("20- Extremo",J8)))</formula>
    </cfRule>
    <cfRule type="containsText" dxfId="193" priority="191" operator="containsText" text="15- Extremo">
      <formula>NOT(ISERROR(SEARCH("15- Extremo",J8)))</formula>
    </cfRule>
    <cfRule type="containsText" dxfId="192" priority="192" operator="containsText" text="10- Extremo">
      <formula>NOT(ISERROR(SEARCH("10- Extremo",J8)))</formula>
    </cfRule>
    <cfRule type="containsText" dxfId="191" priority="193" operator="containsText" text="5- Extremo">
      <formula>NOT(ISERROR(SEARCH("5- Extremo",J8)))</formula>
    </cfRule>
    <cfRule type="containsText" dxfId="190" priority="194" operator="containsText" text="12- Alto">
      <formula>NOT(ISERROR(SEARCH("12- Alto",J8)))</formula>
    </cfRule>
    <cfRule type="containsText" dxfId="189" priority="195" operator="containsText" text="10- Alto">
      <formula>NOT(ISERROR(SEARCH("10- Alto",J8)))</formula>
    </cfRule>
    <cfRule type="containsText" dxfId="188" priority="196" operator="containsText" text="9- Alto">
      <formula>NOT(ISERROR(SEARCH("9- Alto",J8)))</formula>
    </cfRule>
    <cfRule type="containsText" dxfId="187" priority="197" operator="containsText" text="8- Alto">
      <formula>NOT(ISERROR(SEARCH("8- Alto",J8)))</formula>
    </cfRule>
    <cfRule type="containsText" dxfId="186" priority="198" operator="containsText" text="5- Alto">
      <formula>NOT(ISERROR(SEARCH("5- Alto",J8)))</formula>
    </cfRule>
    <cfRule type="containsText" dxfId="185" priority="199" operator="containsText" text="4- Alto">
      <formula>NOT(ISERROR(SEARCH("4- Alto",J8)))</formula>
    </cfRule>
    <cfRule type="containsText" dxfId="184" priority="205" operator="containsText" text="2- Bajo">
      <formula>NOT(ISERROR(SEARCH("2- Bajo",J8)))</formula>
    </cfRule>
  </conditionalFormatting>
  <conditionalFormatting sqref="K10:L10 K15:L15 K20:L20">
    <cfRule type="containsText" dxfId="183" priority="183" operator="containsText" text="3- Moderado">
      <formula>NOT(ISERROR(SEARCH("3- Moderado",K10)))</formula>
    </cfRule>
    <cfRule type="containsText" dxfId="182" priority="184" operator="containsText" text="6- Moderado">
      <formula>NOT(ISERROR(SEARCH("6- Moderado",K10)))</formula>
    </cfRule>
    <cfRule type="containsText" dxfId="181" priority="185" operator="containsText" text="4- Moderado">
      <formula>NOT(ISERROR(SEARCH("4- Moderado",K10)))</formula>
    </cfRule>
    <cfRule type="containsText" dxfId="180" priority="186" operator="containsText" text="3- Bajo">
      <formula>NOT(ISERROR(SEARCH("3- Bajo",K10)))</formula>
    </cfRule>
    <cfRule type="containsText" dxfId="179" priority="187" operator="containsText" text="4- Bajo">
      <formula>NOT(ISERROR(SEARCH("4- Bajo",K10)))</formula>
    </cfRule>
    <cfRule type="containsText" dxfId="178" priority="188" operator="containsText" text="1- Bajo">
      <formula>NOT(ISERROR(SEARCH("1- Bajo",K10)))</formula>
    </cfRule>
  </conditionalFormatting>
  <conditionalFormatting sqref="H10:I10 H15:I15 H20:I20">
    <cfRule type="containsText" dxfId="177" priority="177" operator="containsText" text="3- Moderado">
      <formula>NOT(ISERROR(SEARCH("3- Moderado",H10)))</formula>
    </cfRule>
    <cfRule type="containsText" dxfId="176" priority="178" operator="containsText" text="6- Moderado">
      <formula>NOT(ISERROR(SEARCH("6- Moderado",H10)))</formula>
    </cfRule>
    <cfRule type="containsText" dxfId="175" priority="179" operator="containsText" text="4- Moderado">
      <formula>NOT(ISERROR(SEARCH("4- Moderado",H10)))</formula>
    </cfRule>
    <cfRule type="containsText" dxfId="174" priority="180" operator="containsText" text="3- Bajo">
      <formula>NOT(ISERROR(SEARCH("3- Bajo",H10)))</formula>
    </cfRule>
    <cfRule type="containsText" dxfId="173" priority="181" operator="containsText" text="4- Bajo">
      <formula>NOT(ISERROR(SEARCH("4- Bajo",H10)))</formula>
    </cfRule>
    <cfRule type="containsText" dxfId="172" priority="182" operator="containsText" text="1- Bajo">
      <formula>NOT(ISERROR(SEARCH("1- Bajo",H10)))</formula>
    </cfRule>
  </conditionalFormatting>
  <conditionalFormatting sqref="A10:E10 E15 A15:B15 B20 B25">
    <cfRule type="containsText" dxfId="171" priority="171" operator="containsText" text="3- Moderado">
      <formula>NOT(ISERROR(SEARCH("3- Moderado",A10)))</formula>
    </cfRule>
    <cfRule type="containsText" dxfId="170" priority="172" operator="containsText" text="6- Moderado">
      <formula>NOT(ISERROR(SEARCH("6- Moderado",A10)))</formula>
    </cfRule>
    <cfRule type="containsText" dxfId="169" priority="173" operator="containsText" text="4- Moderado">
      <formula>NOT(ISERROR(SEARCH("4- Moderado",A10)))</formula>
    </cfRule>
    <cfRule type="containsText" dxfId="168" priority="174" operator="containsText" text="3- Bajo">
      <formula>NOT(ISERROR(SEARCH("3- Bajo",A10)))</formula>
    </cfRule>
    <cfRule type="containsText" dxfId="167" priority="175" operator="containsText" text="4- Bajo">
      <formula>NOT(ISERROR(SEARCH("4- Bajo",A10)))</formula>
    </cfRule>
    <cfRule type="containsText" dxfId="166" priority="176" operator="containsText" text="1- Bajo">
      <formula>NOT(ISERROR(SEARCH("1- Bajo",A10)))</formula>
    </cfRule>
  </conditionalFormatting>
  <conditionalFormatting sqref="F10:G10 F15:G15">
    <cfRule type="containsText" dxfId="165" priority="165" operator="containsText" text="3- Moderado">
      <formula>NOT(ISERROR(SEARCH("3- Moderado",F10)))</formula>
    </cfRule>
    <cfRule type="containsText" dxfId="164" priority="166" operator="containsText" text="6- Moderado">
      <formula>NOT(ISERROR(SEARCH("6- Moderado",F10)))</formula>
    </cfRule>
    <cfRule type="containsText" dxfId="163" priority="167" operator="containsText" text="4- Moderado">
      <formula>NOT(ISERROR(SEARCH("4- Moderado",F10)))</formula>
    </cfRule>
    <cfRule type="containsText" dxfId="162" priority="168" operator="containsText" text="3- Bajo">
      <formula>NOT(ISERROR(SEARCH("3- Bajo",F10)))</formula>
    </cfRule>
    <cfRule type="containsText" dxfId="161" priority="169" operator="containsText" text="4- Bajo">
      <formula>NOT(ISERROR(SEARCH("4- Bajo",F10)))</formula>
    </cfRule>
    <cfRule type="containsText" dxfId="160" priority="170" operator="containsText" text="1- Bajo">
      <formula>NOT(ISERROR(SEARCH("1- Bajo",F10)))</formula>
    </cfRule>
  </conditionalFormatting>
  <conditionalFormatting sqref="K8">
    <cfRule type="containsText" dxfId="159" priority="159" operator="containsText" text="3- Moderado">
      <formula>NOT(ISERROR(SEARCH("3- Moderado",K8)))</formula>
    </cfRule>
    <cfRule type="containsText" dxfId="158" priority="160" operator="containsText" text="6- Moderado">
      <formula>NOT(ISERROR(SEARCH("6- Moderado",K8)))</formula>
    </cfRule>
    <cfRule type="containsText" dxfId="157" priority="161" operator="containsText" text="4- Moderado">
      <formula>NOT(ISERROR(SEARCH("4- Moderado",K8)))</formula>
    </cfRule>
    <cfRule type="containsText" dxfId="156" priority="162" operator="containsText" text="3- Bajo">
      <formula>NOT(ISERROR(SEARCH("3- Bajo",K8)))</formula>
    </cfRule>
    <cfRule type="containsText" dxfId="155" priority="163" operator="containsText" text="4- Bajo">
      <formula>NOT(ISERROR(SEARCH("4- Bajo",K8)))</formula>
    </cfRule>
    <cfRule type="containsText" dxfId="154" priority="164" operator="containsText" text="1- Bajo">
      <formula>NOT(ISERROR(SEARCH("1- Bajo",K8)))</formula>
    </cfRule>
  </conditionalFormatting>
  <conditionalFormatting sqref="L8">
    <cfRule type="containsText" dxfId="153" priority="153" operator="containsText" text="3- Moderado">
      <formula>NOT(ISERROR(SEARCH("3- Moderado",L8)))</formula>
    </cfRule>
    <cfRule type="containsText" dxfId="152" priority="154" operator="containsText" text="6- Moderado">
      <formula>NOT(ISERROR(SEARCH("6- Moderado",L8)))</formula>
    </cfRule>
    <cfRule type="containsText" dxfId="151" priority="155" operator="containsText" text="4- Moderado">
      <formula>NOT(ISERROR(SEARCH("4- Moderado",L8)))</formula>
    </cfRule>
    <cfRule type="containsText" dxfId="150" priority="156" operator="containsText" text="3- Bajo">
      <formula>NOT(ISERROR(SEARCH("3- Bajo",L8)))</formula>
    </cfRule>
    <cfRule type="containsText" dxfId="149" priority="157" operator="containsText" text="4- Bajo">
      <formula>NOT(ISERROR(SEARCH("4- Bajo",L8)))</formula>
    </cfRule>
    <cfRule type="containsText" dxfId="148" priority="158" operator="containsText" text="1- Bajo">
      <formula>NOT(ISERROR(SEARCH("1- Bajo",L8)))</formula>
    </cfRule>
  </conditionalFormatting>
  <conditionalFormatting sqref="M8">
    <cfRule type="containsText" dxfId="147" priority="147" operator="containsText" text="3- Moderado">
      <formula>NOT(ISERROR(SEARCH("3- Moderado",M8)))</formula>
    </cfRule>
    <cfRule type="containsText" dxfId="146" priority="148" operator="containsText" text="6- Moderado">
      <formula>NOT(ISERROR(SEARCH("6- Moderado",M8)))</formula>
    </cfRule>
    <cfRule type="containsText" dxfId="145" priority="149" operator="containsText" text="4- Moderado">
      <formula>NOT(ISERROR(SEARCH("4- Moderado",M8)))</formula>
    </cfRule>
    <cfRule type="containsText" dxfId="144" priority="150" operator="containsText" text="3- Bajo">
      <formula>NOT(ISERROR(SEARCH("3- Bajo",M8)))</formula>
    </cfRule>
    <cfRule type="containsText" dxfId="143" priority="151" operator="containsText" text="4- Bajo">
      <formula>NOT(ISERROR(SEARCH("4- Bajo",M8)))</formula>
    </cfRule>
    <cfRule type="containsText" dxfId="142" priority="152" operator="containsText" text="1- Bajo">
      <formula>NOT(ISERROR(SEARCH("1- Bajo",M8)))</formula>
    </cfRule>
  </conditionalFormatting>
  <conditionalFormatting sqref="J10:J24">
    <cfRule type="containsText" dxfId="141" priority="142" operator="containsText" text="Bajo">
      <formula>NOT(ISERROR(SEARCH("Bajo",J10)))</formula>
    </cfRule>
    <cfRule type="containsText" dxfId="140" priority="143" operator="containsText" text="Moderado">
      <formula>NOT(ISERROR(SEARCH("Moderado",J10)))</formula>
    </cfRule>
    <cfRule type="containsText" dxfId="139" priority="144" operator="containsText" text="Alto">
      <formula>NOT(ISERROR(SEARCH("Alto",J10)))</formula>
    </cfRule>
    <cfRule type="containsText" dxfId="138" priority="145" operator="containsText" text="Extremo">
      <formula>NOT(ISERROR(SEARCH("Extremo",J10)))</formula>
    </cfRule>
    <cfRule type="colorScale" priority="146">
      <colorScale>
        <cfvo type="min"/>
        <cfvo type="max"/>
        <color rgb="FFFF7128"/>
        <color rgb="FFFFEF9C"/>
      </colorScale>
    </cfRule>
  </conditionalFormatting>
  <conditionalFormatting sqref="M10:M24">
    <cfRule type="containsText" dxfId="137" priority="117" operator="containsText" text="Moderado">
      <formula>NOT(ISERROR(SEARCH("Moderado",M10)))</formula>
    </cfRule>
    <cfRule type="containsText" dxfId="136" priority="137" operator="containsText" text="Bajo">
      <formula>NOT(ISERROR(SEARCH("Bajo",M10)))</formula>
    </cfRule>
    <cfRule type="containsText" dxfId="135" priority="138" operator="containsText" text="Moderado">
      <formula>NOT(ISERROR(SEARCH("Moderado",M10)))</formula>
    </cfRule>
    <cfRule type="containsText" dxfId="134" priority="139" operator="containsText" text="Alto">
      <formula>NOT(ISERROR(SEARCH("Alto",M10)))</formula>
    </cfRule>
    <cfRule type="containsText" dxfId="133" priority="140" operator="containsText" text="Extremo">
      <formula>NOT(ISERROR(SEARCH("Extremo",M10)))</formula>
    </cfRule>
    <cfRule type="colorScale" priority="141">
      <colorScale>
        <cfvo type="min"/>
        <cfvo type="max"/>
        <color rgb="FFFF7128"/>
        <color rgb="FFFFEF9C"/>
      </colorScale>
    </cfRule>
  </conditionalFormatting>
  <conditionalFormatting sqref="N10 N15 N20">
    <cfRule type="containsText" dxfId="132" priority="131" operator="containsText" text="3- Moderado">
      <formula>NOT(ISERROR(SEARCH("3- Moderado",N10)))</formula>
    </cfRule>
    <cfRule type="containsText" dxfId="131" priority="132" operator="containsText" text="6- Moderado">
      <formula>NOT(ISERROR(SEARCH("6- Moderado",N10)))</formula>
    </cfRule>
    <cfRule type="containsText" dxfId="130" priority="133" operator="containsText" text="4- Moderado">
      <formula>NOT(ISERROR(SEARCH("4- Moderado",N10)))</formula>
    </cfRule>
    <cfRule type="containsText" dxfId="129" priority="134" operator="containsText" text="3- Bajo">
      <formula>NOT(ISERROR(SEARCH("3- Bajo",N10)))</formula>
    </cfRule>
    <cfRule type="containsText" dxfId="128" priority="135" operator="containsText" text="4- Bajo">
      <formula>NOT(ISERROR(SEARCH("4- Bajo",N10)))</formula>
    </cfRule>
    <cfRule type="containsText" dxfId="127" priority="136" operator="containsText" text="1- Bajo">
      <formula>NOT(ISERROR(SEARCH("1- Bajo",N10)))</formula>
    </cfRule>
  </conditionalFormatting>
  <conditionalFormatting sqref="H10:H24">
    <cfRule type="containsText" dxfId="126" priority="118" operator="containsText" text="Muy Alta">
      <formula>NOT(ISERROR(SEARCH("Muy Alta",H10)))</formula>
    </cfRule>
    <cfRule type="containsText" dxfId="125" priority="119" operator="containsText" text="Alta">
      <formula>NOT(ISERROR(SEARCH("Alta",H10)))</formula>
    </cfRule>
    <cfRule type="containsText" dxfId="124" priority="120" operator="containsText" text="Muy Alta">
      <formula>NOT(ISERROR(SEARCH("Muy Alta",H10)))</formula>
    </cfRule>
    <cfRule type="containsText" dxfId="123" priority="125" operator="containsText" text="Muy Baja">
      <formula>NOT(ISERROR(SEARCH("Muy Baja",H10)))</formula>
    </cfRule>
    <cfRule type="containsText" dxfId="122" priority="126" operator="containsText" text="Baja">
      <formula>NOT(ISERROR(SEARCH("Baja",H10)))</formula>
    </cfRule>
    <cfRule type="containsText" dxfId="121" priority="127" operator="containsText" text="Media">
      <formula>NOT(ISERROR(SEARCH("Media",H10)))</formula>
    </cfRule>
    <cfRule type="containsText" dxfId="120" priority="128" operator="containsText" text="Alta">
      <formula>NOT(ISERROR(SEARCH("Alta",H10)))</formula>
    </cfRule>
    <cfRule type="containsText" dxfId="119" priority="130" operator="containsText" text="Muy Alta">
      <formula>NOT(ISERROR(SEARCH("Muy Alta",H10)))</formula>
    </cfRule>
  </conditionalFormatting>
  <conditionalFormatting sqref="I10:I24">
    <cfRule type="containsText" dxfId="118" priority="121" operator="containsText" text="Catastrófico">
      <formula>NOT(ISERROR(SEARCH("Catastrófico",I10)))</formula>
    </cfRule>
    <cfRule type="containsText" dxfId="117" priority="122" operator="containsText" text="Mayor">
      <formula>NOT(ISERROR(SEARCH("Mayor",I10)))</formula>
    </cfRule>
    <cfRule type="containsText" dxfId="116" priority="123" operator="containsText" text="Menor">
      <formula>NOT(ISERROR(SEARCH("Menor",I10)))</formula>
    </cfRule>
    <cfRule type="containsText" dxfId="115" priority="124" operator="containsText" text="Leve">
      <formula>NOT(ISERROR(SEARCH("Leve",I10)))</formula>
    </cfRule>
    <cfRule type="containsText" dxfId="114" priority="129" operator="containsText" text="Moderado">
      <formula>NOT(ISERROR(SEARCH("Moderado",I10)))</formula>
    </cfRule>
  </conditionalFormatting>
  <conditionalFormatting sqref="K10:K24">
    <cfRule type="containsText" dxfId="113" priority="116" operator="containsText" text="Media">
      <formula>NOT(ISERROR(SEARCH("Media",K10)))</formula>
    </cfRule>
  </conditionalFormatting>
  <conditionalFormatting sqref="L10:L24">
    <cfRule type="containsText" dxfId="112" priority="115" operator="containsText" text="Moderado">
      <formula>NOT(ISERROR(SEARCH("Moderado",L10)))</formula>
    </cfRule>
  </conditionalFormatting>
  <conditionalFormatting sqref="C15">
    <cfRule type="containsText" dxfId="111" priority="109" operator="containsText" text="3- Moderado">
      <formula>NOT(ISERROR(SEARCH("3- Moderado",C15)))</formula>
    </cfRule>
    <cfRule type="containsText" dxfId="110" priority="110" operator="containsText" text="6- Moderado">
      <formula>NOT(ISERROR(SEARCH("6- Moderado",C15)))</formula>
    </cfRule>
    <cfRule type="containsText" dxfId="109" priority="111" operator="containsText" text="4- Moderado">
      <formula>NOT(ISERROR(SEARCH("4- Moderado",C15)))</formula>
    </cfRule>
    <cfRule type="containsText" dxfId="108" priority="112" operator="containsText" text="3- Bajo">
      <formula>NOT(ISERROR(SEARCH("3- Bajo",C15)))</formula>
    </cfRule>
    <cfRule type="containsText" dxfId="107" priority="113" operator="containsText" text="4- Bajo">
      <formula>NOT(ISERROR(SEARCH("4- Bajo",C15)))</formula>
    </cfRule>
    <cfRule type="containsText" dxfId="106" priority="114" operator="containsText" text="1- Bajo">
      <formula>NOT(ISERROR(SEARCH("1- Bajo",C15)))</formula>
    </cfRule>
  </conditionalFormatting>
  <conditionalFormatting sqref="D15">
    <cfRule type="containsText" dxfId="105" priority="103" operator="containsText" text="3- Moderado">
      <formula>NOT(ISERROR(SEARCH("3- Moderado",D15)))</formula>
    </cfRule>
    <cfRule type="containsText" dxfId="104" priority="104" operator="containsText" text="6- Moderado">
      <formula>NOT(ISERROR(SEARCH("6- Moderado",D15)))</formula>
    </cfRule>
    <cfRule type="containsText" dxfId="103" priority="105" operator="containsText" text="4- Moderado">
      <formula>NOT(ISERROR(SEARCH("4- Moderado",D15)))</formula>
    </cfRule>
    <cfRule type="containsText" dxfId="102" priority="106" operator="containsText" text="3- Bajo">
      <formula>NOT(ISERROR(SEARCH("3- Bajo",D15)))</formula>
    </cfRule>
    <cfRule type="containsText" dxfId="101" priority="107" operator="containsText" text="4- Bajo">
      <formula>NOT(ISERROR(SEARCH("4- Bajo",D15)))</formula>
    </cfRule>
    <cfRule type="containsText" dxfId="100" priority="108" operator="containsText" text="1- Bajo">
      <formula>NOT(ISERROR(SEARCH("1- Bajo",D15)))</formula>
    </cfRule>
  </conditionalFormatting>
  <conditionalFormatting sqref="J10:J24">
    <cfRule type="containsText" dxfId="99" priority="102" operator="containsText" text="Moderado">
      <formula>NOT(ISERROR(SEARCH("Moderado",J10)))</formula>
    </cfRule>
  </conditionalFormatting>
  <conditionalFormatting sqref="J10:J24">
    <cfRule type="containsText" dxfId="98" priority="100" operator="containsText" text="Bajo">
      <formula>NOT(ISERROR(SEARCH("Bajo",J10)))</formula>
    </cfRule>
    <cfRule type="containsText" dxfId="97" priority="101" operator="containsText" text="Extremo">
      <formula>NOT(ISERROR(SEARCH("Extremo",J10)))</formula>
    </cfRule>
  </conditionalFormatting>
  <conditionalFormatting sqref="K10:K24">
    <cfRule type="containsText" dxfId="96" priority="98" operator="containsText" text="Baja">
      <formula>NOT(ISERROR(SEARCH("Baja",K10)))</formula>
    </cfRule>
    <cfRule type="containsText" dxfId="95" priority="99" operator="containsText" text="Muy Baja">
      <formula>NOT(ISERROR(SEARCH("Muy Baja",K10)))</formula>
    </cfRule>
  </conditionalFormatting>
  <conditionalFormatting sqref="K10:K24">
    <cfRule type="containsText" dxfId="94" priority="96" operator="containsText" text="Muy Alta">
      <formula>NOT(ISERROR(SEARCH("Muy Alta",K10)))</formula>
    </cfRule>
    <cfRule type="containsText" dxfId="93" priority="97" operator="containsText" text="Alta">
      <formula>NOT(ISERROR(SEARCH("Alta",K10)))</formula>
    </cfRule>
  </conditionalFormatting>
  <conditionalFormatting sqref="L10:L24">
    <cfRule type="containsText" dxfId="92" priority="92" operator="containsText" text="Catastrófico">
      <formula>NOT(ISERROR(SEARCH("Catastrófico",L10)))</formula>
    </cfRule>
    <cfRule type="containsText" dxfId="91" priority="93" operator="containsText" text="Mayor">
      <formula>NOT(ISERROR(SEARCH("Mayor",L10)))</formula>
    </cfRule>
    <cfRule type="containsText" dxfId="90" priority="94" operator="containsText" text="Menor">
      <formula>NOT(ISERROR(SEARCH("Menor",L10)))</formula>
    </cfRule>
    <cfRule type="containsText" dxfId="89" priority="95" operator="containsText" text="Leve">
      <formula>NOT(ISERROR(SEARCH("Leve",L10)))</formula>
    </cfRule>
  </conditionalFormatting>
  <conditionalFormatting sqref="A20 E20">
    <cfRule type="containsText" dxfId="88" priority="86" operator="containsText" text="3- Moderado">
      <formula>NOT(ISERROR(SEARCH("3- Moderado",A20)))</formula>
    </cfRule>
    <cfRule type="containsText" dxfId="87" priority="87" operator="containsText" text="6- Moderado">
      <formula>NOT(ISERROR(SEARCH("6- Moderado",A20)))</formula>
    </cfRule>
    <cfRule type="containsText" dxfId="86" priority="88" operator="containsText" text="4- Moderado">
      <formula>NOT(ISERROR(SEARCH("4- Moderado",A20)))</formula>
    </cfRule>
    <cfRule type="containsText" dxfId="85" priority="89" operator="containsText" text="3- Bajo">
      <formula>NOT(ISERROR(SEARCH("3- Bajo",A20)))</formula>
    </cfRule>
    <cfRule type="containsText" dxfId="84" priority="90" operator="containsText" text="4- Bajo">
      <formula>NOT(ISERROR(SEARCH("4- Bajo",A20)))</formula>
    </cfRule>
    <cfRule type="containsText" dxfId="83" priority="91" operator="containsText" text="1- Bajo">
      <formula>NOT(ISERROR(SEARCH("1- Bajo",A20)))</formula>
    </cfRule>
  </conditionalFormatting>
  <conditionalFormatting sqref="F20:G20">
    <cfRule type="containsText" dxfId="82" priority="80" operator="containsText" text="3- Moderado">
      <formula>NOT(ISERROR(SEARCH("3- Moderado",F20)))</formula>
    </cfRule>
    <cfRule type="containsText" dxfId="81" priority="81" operator="containsText" text="6- Moderado">
      <formula>NOT(ISERROR(SEARCH("6- Moderado",F20)))</formula>
    </cfRule>
    <cfRule type="containsText" dxfId="80" priority="82" operator="containsText" text="4- Moderado">
      <formula>NOT(ISERROR(SEARCH("4- Moderado",F20)))</formula>
    </cfRule>
    <cfRule type="containsText" dxfId="79" priority="83" operator="containsText" text="3- Bajo">
      <formula>NOT(ISERROR(SEARCH("3- Bajo",F20)))</formula>
    </cfRule>
    <cfRule type="containsText" dxfId="78" priority="84" operator="containsText" text="4- Bajo">
      <formula>NOT(ISERROR(SEARCH("4- Bajo",F20)))</formula>
    </cfRule>
    <cfRule type="containsText" dxfId="77" priority="85" operator="containsText" text="1- Bajo">
      <formula>NOT(ISERROR(SEARCH("1- Bajo",F20)))</formula>
    </cfRule>
  </conditionalFormatting>
  <conditionalFormatting sqref="C20">
    <cfRule type="containsText" dxfId="76" priority="74" operator="containsText" text="3- Moderado">
      <formula>NOT(ISERROR(SEARCH("3- Moderado",C20)))</formula>
    </cfRule>
    <cfRule type="containsText" dxfId="75" priority="75" operator="containsText" text="6- Moderado">
      <formula>NOT(ISERROR(SEARCH("6- Moderado",C20)))</formula>
    </cfRule>
    <cfRule type="containsText" dxfId="74" priority="76" operator="containsText" text="4- Moderado">
      <formula>NOT(ISERROR(SEARCH("4- Moderado",C20)))</formula>
    </cfRule>
    <cfRule type="containsText" dxfId="73" priority="77" operator="containsText" text="3- Bajo">
      <formula>NOT(ISERROR(SEARCH("3- Bajo",C20)))</formula>
    </cfRule>
    <cfRule type="containsText" dxfId="72" priority="78" operator="containsText" text="4- Bajo">
      <formula>NOT(ISERROR(SEARCH("4- Bajo",C20)))</formula>
    </cfRule>
    <cfRule type="containsText" dxfId="71" priority="79" operator="containsText" text="1- Bajo">
      <formula>NOT(ISERROR(SEARCH("1- Bajo",C20)))</formula>
    </cfRule>
  </conditionalFormatting>
  <conditionalFormatting sqref="D20">
    <cfRule type="containsText" dxfId="70" priority="68" operator="containsText" text="3- Moderado">
      <formula>NOT(ISERROR(SEARCH("3- Moderado",D20)))</formula>
    </cfRule>
    <cfRule type="containsText" dxfId="69" priority="69" operator="containsText" text="6- Moderado">
      <formula>NOT(ISERROR(SEARCH("6- Moderado",D20)))</formula>
    </cfRule>
    <cfRule type="containsText" dxfId="68" priority="70" operator="containsText" text="4- Moderado">
      <formula>NOT(ISERROR(SEARCH("4- Moderado",D20)))</formula>
    </cfRule>
    <cfRule type="containsText" dxfId="67" priority="71" operator="containsText" text="3- Bajo">
      <formula>NOT(ISERROR(SEARCH("3- Bajo",D20)))</formula>
    </cfRule>
    <cfRule type="containsText" dxfId="66" priority="72" operator="containsText" text="4- Bajo">
      <formula>NOT(ISERROR(SEARCH("4- Bajo",D20)))</formula>
    </cfRule>
    <cfRule type="containsText" dxfId="65" priority="73" operator="containsText" text="1- Bajo">
      <formula>NOT(ISERROR(SEARCH("1- Bajo",D20)))</formula>
    </cfRule>
  </conditionalFormatting>
  <conditionalFormatting sqref="K25:L25">
    <cfRule type="containsText" dxfId="64" priority="62" operator="containsText" text="3- Moderado">
      <formula>NOT(ISERROR(SEARCH("3- Moderado",K25)))</formula>
    </cfRule>
    <cfRule type="containsText" dxfId="63" priority="63" operator="containsText" text="6- Moderado">
      <formula>NOT(ISERROR(SEARCH("6- Moderado",K25)))</formula>
    </cfRule>
    <cfRule type="containsText" dxfId="62" priority="64" operator="containsText" text="4- Moderado">
      <formula>NOT(ISERROR(SEARCH("4- Moderado",K25)))</formula>
    </cfRule>
    <cfRule type="containsText" dxfId="61" priority="65" operator="containsText" text="3- Bajo">
      <formula>NOT(ISERROR(SEARCH("3- Bajo",K25)))</formula>
    </cfRule>
    <cfRule type="containsText" dxfId="60" priority="66" operator="containsText" text="4- Bajo">
      <formula>NOT(ISERROR(SEARCH("4- Bajo",K25)))</formula>
    </cfRule>
    <cfRule type="containsText" dxfId="59" priority="67" operator="containsText" text="1- Bajo">
      <formula>NOT(ISERROR(SEARCH("1- Bajo",K25)))</formula>
    </cfRule>
  </conditionalFormatting>
  <conditionalFormatting sqref="H25:I25">
    <cfRule type="containsText" dxfId="58" priority="56" operator="containsText" text="3- Moderado">
      <formula>NOT(ISERROR(SEARCH("3- Moderado",H25)))</formula>
    </cfRule>
    <cfRule type="containsText" dxfId="57" priority="57" operator="containsText" text="6- Moderado">
      <formula>NOT(ISERROR(SEARCH("6- Moderado",H25)))</formula>
    </cfRule>
    <cfRule type="containsText" dxfId="56" priority="58" operator="containsText" text="4- Moderado">
      <formula>NOT(ISERROR(SEARCH("4- Moderado",H25)))</formula>
    </cfRule>
    <cfRule type="containsText" dxfId="55" priority="59" operator="containsText" text="3- Bajo">
      <formula>NOT(ISERROR(SEARCH("3- Bajo",H25)))</formula>
    </cfRule>
    <cfRule type="containsText" dxfId="54" priority="60" operator="containsText" text="4- Bajo">
      <formula>NOT(ISERROR(SEARCH("4- Bajo",H25)))</formula>
    </cfRule>
    <cfRule type="containsText" dxfId="53" priority="61" operator="containsText" text="1- Bajo">
      <formula>NOT(ISERROR(SEARCH("1- Bajo",H25)))</formula>
    </cfRule>
  </conditionalFormatting>
  <conditionalFormatting sqref="A25 C25:E25">
    <cfRule type="containsText" dxfId="52" priority="50" operator="containsText" text="3- Moderado">
      <formula>NOT(ISERROR(SEARCH("3- Moderado",A25)))</formula>
    </cfRule>
    <cfRule type="containsText" dxfId="51" priority="51" operator="containsText" text="6- Moderado">
      <formula>NOT(ISERROR(SEARCH("6- Moderado",A25)))</formula>
    </cfRule>
    <cfRule type="containsText" dxfId="50" priority="52" operator="containsText" text="4- Moderado">
      <formula>NOT(ISERROR(SEARCH("4- Moderado",A25)))</formula>
    </cfRule>
    <cfRule type="containsText" dxfId="49" priority="53" operator="containsText" text="3- Bajo">
      <formula>NOT(ISERROR(SEARCH("3- Bajo",A25)))</formula>
    </cfRule>
    <cfRule type="containsText" dxfId="48" priority="54" operator="containsText" text="4- Bajo">
      <formula>NOT(ISERROR(SEARCH("4- Bajo",A25)))</formula>
    </cfRule>
    <cfRule type="containsText" dxfId="47" priority="55" operator="containsText" text="1- Bajo">
      <formula>NOT(ISERROR(SEARCH("1- Bajo",A25)))</formula>
    </cfRule>
  </conditionalFormatting>
  <conditionalFormatting sqref="F25:G25">
    <cfRule type="containsText" dxfId="46" priority="44" operator="containsText" text="3- Moderado">
      <formula>NOT(ISERROR(SEARCH("3- Moderado",F25)))</formula>
    </cfRule>
    <cfRule type="containsText" dxfId="45" priority="45" operator="containsText" text="6- Moderado">
      <formula>NOT(ISERROR(SEARCH("6- Moderado",F25)))</formula>
    </cfRule>
    <cfRule type="containsText" dxfId="44" priority="46" operator="containsText" text="4- Moderado">
      <formula>NOT(ISERROR(SEARCH("4- Moderado",F25)))</formula>
    </cfRule>
    <cfRule type="containsText" dxfId="43" priority="47" operator="containsText" text="3- Bajo">
      <formula>NOT(ISERROR(SEARCH("3- Bajo",F25)))</formula>
    </cfRule>
    <cfRule type="containsText" dxfId="42" priority="48" operator="containsText" text="4- Bajo">
      <formula>NOT(ISERROR(SEARCH("4- Bajo",F25)))</formula>
    </cfRule>
    <cfRule type="containsText" dxfId="41" priority="49" operator="containsText" text="1- Bajo">
      <formula>NOT(ISERROR(SEARCH("1- Bajo",F25)))</formula>
    </cfRule>
  </conditionalFormatting>
  <conditionalFormatting sqref="J25:J29">
    <cfRule type="containsText" dxfId="40" priority="39" operator="containsText" text="Bajo">
      <formula>NOT(ISERROR(SEARCH("Bajo",J25)))</formula>
    </cfRule>
    <cfRule type="containsText" dxfId="39" priority="40" operator="containsText" text="Moderado">
      <formula>NOT(ISERROR(SEARCH("Moderado",J25)))</formula>
    </cfRule>
    <cfRule type="containsText" dxfId="38" priority="41" operator="containsText" text="Alto">
      <formula>NOT(ISERROR(SEARCH("Alto",J25)))</formula>
    </cfRule>
    <cfRule type="containsText" dxfId="37" priority="42" operator="containsText" text="Extremo">
      <formula>NOT(ISERROR(SEARCH("Extremo",J25)))</formula>
    </cfRule>
    <cfRule type="colorScale" priority="43">
      <colorScale>
        <cfvo type="min"/>
        <cfvo type="max"/>
        <color rgb="FFFF7128"/>
        <color rgb="FFFFEF9C"/>
      </colorScale>
    </cfRule>
  </conditionalFormatting>
  <conditionalFormatting sqref="M25:M29">
    <cfRule type="containsText" dxfId="36" priority="14" operator="containsText" text="Moderado">
      <formula>NOT(ISERROR(SEARCH("Moderado",M25)))</formula>
    </cfRule>
    <cfRule type="containsText" dxfId="35" priority="34" operator="containsText" text="Bajo">
      <formula>NOT(ISERROR(SEARCH("Bajo",M25)))</formula>
    </cfRule>
    <cfRule type="containsText" dxfId="34" priority="35" operator="containsText" text="Moderado">
      <formula>NOT(ISERROR(SEARCH("Moderado",M25)))</formula>
    </cfRule>
    <cfRule type="containsText" dxfId="33" priority="36" operator="containsText" text="Alto">
      <formula>NOT(ISERROR(SEARCH("Alto",M25)))</formula>
    </cfRule>
    <cfRule type="containsText" dxfId="32" priority="37" operator="containsText" text="Extremo">
      <formula>NOT(ISERROR(SEARCH("Extremo",M25)))</formula>
    </cfRule>
    <cfRule type="colorScale" priority="38">
      <colorScale>
        <cfvo type="min"/>
        <cfvo type="max"/>
        <color rgb="FFFF7128"/>
        <color rgb="FFFFEF9C"/>
      </colorScale>
    </cfRule>
  </conditionalFormatting>
  <conditionalFormatting sqref="N25">
    <cfRule type="containsText" dxfId="31" priority="28" operator="containsText" text="3- Moderado">
      <formula>NOT(ISERROR(SEARCH("3- Moderado",N25)))</formula>
    </cfRule>
    <cfRule type="containsText" dxfId="30" priority="29" operator="containsText" text="6- Moderado">
      <formula>NOT(ISERROR(SEARCH("6- Moderado",N25)))</formula>
    </cfRule>
    <cfRule type="containsText" dxfId="29" priority="30" operator="containsText" text="4- Moderado">
      <formula>NOT(ISERROR(SEARCH("4- Moderado",N25)))</formula>
    </cfRule>
    <cfRule type="containsText" dxfId="28" priority="31" operator="containsText" text="3- Bajo">
      <formula>NOT(ISERROR(SEARCH("3- Bajo",N25)))</formula>
    </cfRule>
    <cfRule type="containsText" dxfId="27" priority="32" operator="containsText" text="4- Bajo">
      <formula>NOT(ISERROR(SEARCH("4- Bajo",N25)))</formula>
    </cfRule>
    <cfRule type="containsText" dxfId="26" priority="33" operator="containsText" text="1- Bajo">
      <formula>NOT(ISERROR(SEARCH("1- Bajo",N25)))</formula>
    </cfRule>
  </conditionalFormatting>
  <conditionalFormatting sqref="H25:H29">
    <cfRule type="containsText" dxfId="25" priority="15" operator="containsText" text="Muy Alta">
      <formula>NOT(ISERROR(SEARCH("Muy Alta",H25)))</formula>
    </cfRule>
    <cfRule type="containsText" dxfId="24" priority="16" operator="containsText" text="Alta">
      <formula>NOT(ISERROR(SEARCH("Alta",H25)))</formula>
    </cfRule>
    <cfRule type="containsText" dxfId="23" priority="17" operator="containsText" text="Muy Alta">
      <formula>NOT(ISERROR(SEARCH("Muy Alta",H25)))</formula>
    </cfRule>
    <cfRule type="containsText" dxfId="22" priority="22" operator="containsText" text="Muy Baja">
      <formula>NOT(ISERROR(SEARCH("Muy Baja",H25)))</formula>
    </cfRule>
    <cfRule type="containsText" dxfId="21" priority="23" operator="containsText" text="Baja">
      <formula>NOT(ISERROR(SEARCH("Baja",H25)))</formula>
    </cfRule>
    <cfRule type="containsText" dxfId="20" priority="24" operator="containsText" text="Media">
      <formula>NOT(ISERROR(SEARCH("Media",H25)))</formula>
    </cfRule>
    <cfRule type="containsText" dxfId="19" priority="25" operator="containsText" text="Alta">
      <formula>NOT(ISERROR(SEARCH("Alta",H25)))</formula>
    </cfRule>
    <cfRule type="containsText" dxfId="18" priority="27" operator="containsText" text="Muy Alta">
      <formula>NOT(ISERROR(SEARCH("Muy Alta",H25)))</formula>
    </cfRule>
  </conditionalFormatting>
  <conditionalFormatting sqref="I25:I29">
    <cfRule type="containsText" dxfId="17" priority="18" operator="containsText" text="Catastrófico">
      <formula>NOT(ISERROR(SEARCH("Catastrófico",I25)))</formula>
    </cfRule>
    <cfRule type="containsText" dxfId="16" priority="19" operator="containsText" text="Mayor">
      <formula>NOT(ISERROR(SEARCH("Mayor",I25)))</formula>
    </cfRule>
    <cfRule type="containsText" dxfId="15" priority="20" operator="containsText" text="Menor">
      <formula>NOT(ISERROR(SEARCH("Menor",I25)))</formula>
    </cfRule>
    <cfRule type="containsText" dxfId="14" priority="21" operator="containsText" text="Leve">
      <formula>NOT(ISERROR(SEARCH("Leve",I25)))</formula>
    </cfRule>
    <cfRule type="containsText" dxfId="13" priority="26" operator="containsText" text="Moderado">
      <formula>NOT(ISERROR(SEARCH("Moderado",I25)))</formula>
    </cfRule>
  </conditionalFormatting>
  <conditionalFormatting sqref="K25:K29">
    <cfRule type="containsText" dxfId="12" priority="13" operator="containsText" text="Media">
      <formula>NOT(ISERROR(SEARCH("Media",K25)))</formula>
    </cfRule>
  </conditionalFormatting>
  <conditionalFormatting sqref="L25:L29">
    <cfRule type="containsText" dxfId="11" priority="12" operator="containsText" text="Moderado">
      <formula>NOT(ISERROR(SEARCH("Moderado",L25)))</formula>
    </cfRule>
  </conditionalFormatting>
  <conditionalFormatting sqref="J25:J29">
    <cfRule type="containsText" dxfId="10" priority="11" operator="containsText" text="Moderado">
      <formula>NOT(ISERROR(SEARCH("Moderado",J25)))</formula>
    </cfRule>
  </conditionalFormatting>
  <conditionalFormatting sqref="J25:J29">
    <cfRule type="containsText" dxfId="9" priority="9" operator="containsText" text="Bajo">
      <formula>NOT(ISERROR(SEARCH("Bajo",J25)))</formula>
    </cfRule>
    <cfRule type="containsText" dxfId="8" priority="10" operator="containsText" text="Extremo">
      <formula>NOT(ISERROR(SEARCH("Extremo",J25)))</formula>
    </cfRule>
  </conditionalFormatting>
  <conditionalFormatting sqref="K25:K29">
    <cfRule type="containsText" dxfId="7" priority="7" operator="containsText" text="Baja">
      <formula>NOT(ISERROR(SEARCH("Baja",K25)))</formula>
    </cfRule>
    <cfRule type="containsText" dxfId="6" priority="8" operator="containsText" text="Muy Baja">
      <formula>NOT(ISERROR(SEARCH("Muy Baja",K25)))</formula>
    </cfRule>
  </conditionalFormatting>
  <conditionalFormatting sqref="K25:K29">
    <cfRule type="containsText" dxfId="5" priority="5" operator="containsText" text="Muy Alta">
      <formula>NOT(ISERROR(SEARCH("Muy Alta",K25)))</formula>
    </cfRule>
    <cfRule type="containsText" dxfId="4" priority="6" operator="containsText" text="Alta">
      <formula>NOT(ISERROR(SEARCH("Alta",K25)))</formula>
    </cfRule>
  </conditionalFormatting>
  <conditionalFormatting sqref="L25:L29">
    <cfRule type="containsText" dxfId="3" priority="1" operator="containsText" text="Catastrófico">
      <formula>NOT(ISERROR(SEARCH("Catastrófico",L25)))</formula>
    </cfRule>
    <cfRule type="containsText" dxfId="2" priority="2" operator="containsText" text="Mayor">
      <formula>NOT(ISERROR(SEARCH("Mayor",L25)))</formula>
    </cfRule>
    <cfRule type="containsText" dxfId="1" priority="3" operator="containsText" text="Menor">
      <formula>NOT(ISERROR(SEARCH("Menor",L25)))</formula>
    </cfRule>
    <cfRule type="containsText" dxfId="0" priority="4" operator="containsText" text="Leve">
      <formula>NOT(ISERROR(SEARCH("Leve",L25)))</formula>
    </cfRule>
  </conditionalFormatting>
  <dataValidations disablePrompts="1" count="7">
    <dataValidation allowBlank="1" showInputMessage="1" showErrorMessage="1" prompt="Seleccionar el tipo de riesgo teniendo en cuenta que  factor organizaconal afecta. Ver explicacion en hoja " sqref="E8" xr:uid="{7F51F661-5B55-4164-A6A5-3ED8605545D6}"/>
    <dataValidation allowBlank="1" showInputMessage="1" showErrorMessage="1" prompt="Registrar qué factor  que ocasina el riesgo: un facot identtficado el contexto._x000a_O  personas, recursos, estilo de direccion , factores externos, , codiciones ambientales" sqref="F8:G8" xr:uid="{F778A022-B56B-4D74-A411-10562A6D2583}"/>
    <dataValidation allowBlank="1" showInputMessage="1" showErrorMessage="1" prompt="Que tan factible es que materialize el riesgo?" sqref="H8" xr:uid="{974F5B9D-8C58-42B8-AB03-5FFCA6C2F0BC}"/>
    <dataValidation allowBlank="1" showInputMessage="1" showErrorMessage="1" prompt="El grado de afectación puede ser " sqref="I8" xr:uid="{D4EC4715-091C-4022-AD84-485FE14DBA9C}"/>
    <dataValidation allowBlank="1" showInputMessage="1" showErrorMessage="1" prompt="Describir las actividades que se van a desarrollar para el proyecto" sqref="O7" xr:uid="{3D53EB56-ECC8-4A4D-A6C4-FF224D531625}"/>
    <dataValidation allowBlank="1" showInputMessage="1" showErrorMessage="1" prompt="Seleccionar si el responsable es el responsable de las acciones es el nivel central" sqref="P7:P8" xr:uid="{97AC1547-A087-450E-B735-77666F97A48A}"/>
    <dataValidation allowBlank="1" showInputMessage="1" showErrorMessage="1" prompt="seleccionar si el responsable de ejecutar las acciones es el nivel central" sqref="Q8" xr:uid="{B5787D3E-AEEA-4492-A8EF-A8AE606F209C}"/>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e6c8c7a-4724-4d09-8ebf-ed5705006ac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BC6DEFD382B87498891F984B39E5CAE" ma:contentTypeVersion="15" ma:contentTypeDescription="Crear nuevo documento." ma:contentTypeScope="" ma:versionID="4ea2cf250b0b48fbf1493026ddfc2880">
  <xsd:schema xmlns:xsd="http://www.w3.org/2001/XMLSchema" xmlns:xs="http://www.w3.org/2001/XMLSchema" xmlns:p="http://schemas.microsoft.com/office/2006/metadata/properties" xmlns:ns3="fa468328-d2ff-4a5e-8c1a-74c7b10679d7" xmlns:ns4="7e6c8c7a-4724-4d09-8ebf-ed5705006ac6" targetNamespace="http://schemas.microsoft.com/office/2006/metadata/properties" ma:root="true" ma:fieldsID="ac60c8fcef74bc97318411e709a1b65b" ns3:_="" ns4:_="">
    <xsd:import namespace="fa468328-d2ff-4a5e-8c1a-74c7b10679d7"/>
    <xsd:import namespace="7e6c8c7a-4724-4d09-8ebf-ed5705006ac6"/>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_activity" minOccurs="0"/>
                <xsd:element ref="ns4:MediaServiceAutoTags" minOccurs="0"/>
                <xsd:element ref="ns4:MediaServiceOCR" minOccurs="0"/>
                <xsd:element ref="ns4:MediaServiceGenerationTime" minOccurs="0"/>
                <xsd:element ref="ns4:MediaServiceEventHashCode"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468328-d2ff-4a5e-8c1a-74c7b10679d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6c8c7a-4724-4d09-8ebf-ed5705006ac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3F8240-F53C-4380-95BC-769957CF2304}">
  <ds:schemaRefs>
    <ds:schemaRef ds:uri="http://schemas.openxmlformats.org/package/2006/metadata/core-properties"/>
    <ds:schemaRef ds:uri="http://schemas.microsoft.com/office/infopath/2007/PartnerControls"/>
    <ds:schemaRef ds:uri="http://schemas.microsoft.com/office/2006/metadata/properties"/>
    <ds:schemaRef ds:uri="7e6c8c7a-4724-4d09-8ebf-ed5705006ac6"/>
    <ds:schemaRef ds:uri="fa468328-d2ff-4a5e-8c1a-74c7b10679d7"/>
    <ds:schemaRef ds:uri="http://schemas.microsoft.com/office/2006/documentManagement/types"/>
    <ds:schemaRef ds:uri="http://purl.org/dc/elements/1.1/"/>
    <ds:schemaRef ds:uri="http://www.w3.org/XML/1998/namespace"/>
    <ds:schemaRef ds:uri="http://purl.org/dc/dcmitype/"/>
    <ds:schemaRef ds:uri="http://purl.org/dc/terms/"/>
  </ds:schemaRefs>
</ds:datastoreItem>
</file>

<file path=customXml/itemProps2.xml><?xml version="1.0" encoding="utf-8"?>
<ds:datastoreItem xmlns:ds="http://schemas.openxmlformats.org/officeDocument/2006/customXml" ds:itemID="{2A0B40F4-10FF-4938-A131-CB5A74D81A5A}">
  <ds:schemaRefs>
    <ds:schemaRef ds:uri="http://schemas.microsoft.com/sharepoint/v3/contenttype/forms"/>
  </ds:schemaRefs>
</ds:datastoreItem>
</file>

<file path=customXml/itemProps3.xml><?xml version="1.0" encoding="utf-8"?>
<ds:datastoreItem xmlns:ds="http://schemas.openxmlformats.org/officeDocument/2006/customXml" ds:itemID="{D7B9E7BC-3FF7-423B-A920-5BE7793A4B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468328-d2ff-4a5e-8c1a-74c7b10679d7"/>
    <ds:schemaRef ds:uri="7e6c8c7a-4724-4d09-8ebf-ed5705006a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Presentacion </vt:lpstr>
      <vt:lpstr>Análisis Seccional</vt:lpstr>
      <vt:lpstr>Estrategias</vt:lpstr>
      <vt:lpstr>REORDENAMIENTO </vt:lpstr>
      <vt:lpstr>Instructivo</vt:lpstr>
      <vt:lpstr>Clasificación Riesgo</vt:lpstr>
      <vt:lpstr>Tabla probabilidad</vt:lpstr>
      <vt:lpstr>Tabla Impacto</vt:lpstr>
      <vt:lpstr>Tabla Valoración de Controles</vt:lpstr>
      <vt:lpstr>Matriz de Calor</vt:lpstr>
      <vt:lpstr>Hoja1</vt:lpstr>
      <vt:lpstr>LISTA</vt:lpstr>
      <vt:lpstr>Seguimiento l Trimestre </vt:lpstr>
      <vt:lpstr>Seguimiento ll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2024-01-30T21:09:30Z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0x0101009BC6DEFD382B87498891F984B39E5CAE</vt:lpwstr>
  </property>
</Properties>
</file>